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1 YEDEK\FİYAT LİSTESİ\"/>
    </mc:Choice>
  </mc:AlternateContent>
  <xr:revisionPtr revIDLastSave="0" documentId="8_{64A17F9F-2BFD-468A-8F2E-0F6CE4698D38}" xr6:coauthVersionLast="47" xr6:coauthVersionMax="47" xr10:uidLastSave="{00000000-0000-0000-0000-000000000000}"/>
  <bookViews>
    <workbookView xWindow="-120" yWindow="-120" windowWidth="29040" windowHeight="15840" xr2:uid="{AAB975F1-B437-4A6A-802A-23575F3B13BD}"/>
  </bookViews>
  <sheets>
    <sheet name="USD 17,03,2022" sheetId="1" r:id="rId1"/>
  </sheets>
  <definedNames>
    <definedName name="_xlnm.Print_Area" localSheetId="0">'USD 17,03,2022'!$A$1:$I$201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201" i="1" l="1"/>
  <c r="H200" i="1"/>
  <c r="H199" i="1"/>
  <c r="H198" i="1"/>
  <c r="H197" i="1"/>
  <c r="H196" i="1"/>
  <c r="H195" i="1"/>
  <c r="H193" i="1"/>
  <c r="H192" i="1"/>
  <c r="H191" i="1"/>
  <c r="H190" i="1"/>
  <c r="H189" i="1"/>
  <c r="H188" i="1"/>
  <c r="H187" i="1"/>
  <c r="H180" i="1"/>
  <c r="H179" i="1"/>
  <c r="H178" i="1"/>
  <c r="H177" i="1"/>
  <c r="H176" i="1"/>
  <c r="H175" i="1"/>
  <c r="H172" i="1"/>
  <c r="H171" i="1"/>
  <c r="H170" i="1"/>
  <c r="H169" i="1"/>
  <c r="H168" i="1"/>
  <c r="A168" i="1"/>
  <c r="A169" i="1" s="1"/>
  <c r="A170" i="1" s="1"/>
  <c r="A171" i="1" s="1"/>
  <c r="A172" i="1" s="1"/>
  <c r="A175" i="1" s="1"/>
  <c r="A176" i="1" s="1"/>
  <c r="A177" i="1" s="1"/>
  <c r="A178" i="1" s="1"/>
  <c r="A179" i="1" s="1"/>
  <c r="A180" i="1" s="1"/>
  <c r="A187" i="1" s="1"/>
  <c r="A195" i="1" s="1"/>
  <c r="H167" i="1"/>
  <c r="H166" i="1"/>
  <c r="H163" i="1"/>
  <c r="H162" i="1"/>
  <c r="H161" i="1"/>
  <c r="H158" i="1"/>
  <c r="H157" i="1"/>
  <c r="H156" i="1"/>
  <c r="A156" i="1"/>
  <c r="A157" i="1" s="1"/>
  <c r="A158" i="1" s="1"/>
  <c r="A161" i="1" s="1"/>
  <c r="A162" i="1" s="1"/>
  <c r="A163" i="1" s="1"/>
  <c r="A166" i="1" s="1"/>
  <c r="H153" i="1"/>
  <c r="H152" i="1"/>
  <c r="H151" i="1"/>
  <c r="A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2" i="1"/>
  <c r="H21" i="1"/>
  <c r="H20" i="1"/>
  <c r="H19" i="1"/>
  <c r="H18" i="1"/>
  <c r="H17" i="1"/>
  <c r="H16" i="1"/>
  <c r="H15" i="1"/>
  <c r="H13" i="1"/>
  <c r="H12" i="1"/>
  <c r="H11" i="1"/>
  <c r="H10" i="1"/>
  <c r="H9" i="1"/>
  <c r="H7" i="1"/>
  <c r="H6" i="1"/>
</calcChain>
</file>

<file path=xl/sharedStrings.xml><?xml version="1.0" encoding="utf-8"?>
<sst xmlns="http://schemas.openxmlformats.org/spreadsheetml/2006/main" count="817" uniqueCount="361">
  <si>
    <t>FİYAT LİSTESİ</t>
  </si>
  <si>
    <t>17,03,2022</t>
  </si>
  <si>
    <t>ÇATI ÇIKIŞ KAPAKLARI</t>
  </si>
  <si>
    <t>S/N</t>
  </si>
  <si>
    <t>Stok Kodu</t>
  </si>
  <si>
    <t>Ürün Cinsi</t>
  </si>
  <si>
    <t>Malzeme Özellik</t>
  </si>
  <si>
    <t>Ambalaj Durum</t>
  </si>
  <si>
    <t>Fiyat Birimi</t>
  </si>
  <si>
    <t>Net Fiyat USD</t>
  </si>
  <si>
    <t>Net Fiyat TL</t>
  </si>
  <si>
    <t>B-02</t>
  </si>
  <si>
    <r>
      <t xml:space="preserve">TRAPEZ UYUMLU ÇATI ÇIKIŞ KAPAĞI       </t>
    </r>
    <r>
      <rPr>
        <b/>
        <sz val="12"/>
        <color rgb="FF000000"/>
        <rFont val="Arial Narrow"/>
        <family val="2"/>
        <charset val="162"/>
      </rPr>
      <t>POLİKARBON</t>
    </r>
  </si>
  <si>
    <t>0,70 mm</t>
  </si>
  <si>
    <t>KOLİ</t>
  </si>
  <si>
    <t>ADET</t>
  </si>
  <si>
    <t>B-04</t>
  </si>
  <si>
    <r>
      <t xml:space="preserve">KİREMİT UYUMLU ÇATI ÇIKIŞ KAPAĞI </t>
    </r>
    <r>
      <rPr>
        <b/>
        <sz val="12"/>
        <color rgb="FF000000"/>
        <rFont val="Arial Narrow"/>
        <family val="2"/>
        <charset val="162"/>
      </rPr>
      <t>POLİKARBON</t>
    </r>
  </si>
  <si>
    <r>
      <t xml:space="preserve">SINGLE UYUMLU ÇATI ÇIKIŞ KAPAĞI </t>
    </r>
    <r>
      <rPr>
        <b/>
        <sz val="12"/>
        <color rgb="FF000000"/>
        <rFont val="Arial Narrow"/>
        <family val="2"/>
        <charset val="162"/>
      </rPr>
      <t>POLİKARBON</t>
    </r>
  </si>
  <si>
    <t>B-06</t>
  </si>
  <si>
    <t>3 HATVELİ PANEL UYUMLU ÇATI ÇIKIŞ KAPAĞI</t>
  </si>
  <si>
    <t>0,80 mm</t>
  </si>
  <si>
    <t>PRES BASKILI TRAPEZ ÇATI ÇIKIŞ KAPAĞI 60X70 ÇIKIŞLI</t>
  </si>
  <si>
    <t>PRES BASKILI KİREMİT ÇATI ÇIKIŞ KAPAĞI 60X70 ÇIKIŞLI</t>
  </si>
  <si>
    <t>PRES BASKILI SINGLE ÇATI ÇIKIŞ KAPAĞI 60X70 ÇIKIŞLI</t>
  </si>
  <si>
    <t>PRES BASKILI PANEL 3 HATVELİ ÇATI ÇIKIŞ KAPAĞI 60*70 ÇIKIŞLI</t>
  </si>
  <si>
    <t>PRES BASKILI SINGLE 3 HATVELİ ÇATI ÇIKIŞ KAPAĞI 60*70 ÇIKIŞLI</t>
  </si>
  <si>
    <t>PRES BASKILI PANEL 5 HATVELİ ÇATI ÇIKIŞ KAPAĞI 60*70 ÇIKIŞLI</t>
  </si>
  <si>
    <t>90X90 CM ÇATI ÇIKIŞ KAPAK</t>
  </si>
  <si>
    <t>TRAPEZ UYUMLU MOTORLU UZAKTAN KUMANDA  ÇATI ÇIKIŞ KAPAĞI</t>
  </si>
  <si>
    <t>PANEL UYUMLU MOTORLU UZAKTAN KUMANDA ÇATI ÇIKIŞ KAPAĞI</t>
  </si>
  <si>
    <t>TRAPEZ UYUMLU ÇATI ÇIKIŞ KAPAĞI CAMLI</t>
  </si>
  <si>
    <t>KİREMİT UYUMLU ÇATI ÇIKIŞ KAPAĞI CAMLI</t>
  </si>
  <si>
    <t>SINGLE UYUMLU ÇATI ÇIKIŞ KAPAĞI CAMLI</t>
  </si>
  <si>
    <t>3 HATVELİ PANEL UYUMLU ÇATI ÇIKIŞ KAPAĞI CAMLI</t>
  </si>
  <si>
    <t>SAÇAK ALIN SACLARI</t>
  </si>
  <si>
    <t>B-10</t>
  </si>
  <si>
    <t>TRAPEZ DUVAR ÜSTÜ</t>
  </si>
  <si>
    <t>0,35 mm</t>
  </si>
  <si>
    <t>PAKET 25 ADET</t>
  </si>
  <si>
    <t>METRE</t>
  </si>
  <si>
    <t>B-15</t>
  </si>
  <si>
    <t>TRAPEZ BAŞLANGIÇ KAPAK GENİŞ</t>
  </si>
  <si>
    <t>B-39</t>
  </si>
  <si>
    <t xml:space="preserve">TRAPEZ YAN DUVAR DİBİ 100x33cm.                           </t>
  </si>
  <si>
    <t>B-20</t>
  </si>
  <si>
    <r>
      <t xml:space="preserve">TRAPEZ DUVAR DİBİ GENİŞ ÇAPLI </t>
    </r>
    <r>
      <rPr>
        <b/>
        <sz val="12"/>
        <color rgb="FF000000"/>
        <rFont val="Arial Narrow"/>
        <family val="2"/>
        <charset val="162"/>
      </rPr>
      <t>(9 cmx 16 cm)</t>
    </r>
  </si>
  <si>
    <r>
      <t xml:space="preserve">TRAPEZ DUVAR DİBİ DAR ÇAPLI </t>
    </r>
    <r>
      <rPr>
        <b/>
        <sz val="12"/>
        <color rgb="FF000000"/>
        <rFont val="Arial Narrow"/>
        <family val="2"/>
        <charset val="162"/>
      </rPr>
      <t>(9 cmx 11 cm)</t>
    </r>
  </si>
  <si>
    <t>B-30</t>
  </si>
  <si>
    <t>SAÇAK ALIN SACI (MODEL 1) - 2mt.x  25cm.</t>
  </si>
  <si>
    <t>PAKET 50 METRE</t>
  </si>
  <si>
    <t>SAÇAK ALIN SACI (MODEL 1) - 2mt.x  33cm.</t>
  </si>
  <si>
    <t>B-31</t>
  </si>
  <si>
    <t>SAÇAK ALIN SACI (MODEL 2) - 2mt.x  25cm.</t>
  </si>
  <si>
    <t>SAÇAK ALIN SACI (MODEL 2) - 2mt.x  33cm.</t>
  </si>
  <si>
    <t>SAÇAK ALIN SACI YENİ MODEL</t>
  </si>
  <si>
    <t>B-32</t>
  </si>
  <si>
    <t xml:space="preserve">TRAPEZ UYUMLU SAÇAK ALIN SACI (MODEL 3) - 2mt.x 25cm.        </t>
  </si>
  <si>
    <t>TRAPEZ UYUMLU SACAK ALIN SACI (MODEL 3) - 2mt.x 33 cm.</t>
  </si>
  <si>
    <t>B-36</t>
  </si>
  <si>
    <t xml:space="preserve">TRAPEZ UYUMLU SAÇAK ALIN SACI DÜZ (MODEL 4) 2mt x 12.5cm. </t>
  </si>
  <si>
    <t>B-38</t>
  </si>
  <si>
    <t>SAÇAK ALIN SACI (MODEL 6)- 2 mt x 25 cm</t>
  </si>
  <si>
    <t>SAÇAK ALIN SACI (MODEL 6) - 2mt.x  33cm.</t>
  </si>
  <si>
    <t>B-40</t>
  </si>
  <si>
    <t>SANDVİÇ PANEL DUVAR DİBİ 105x33 GENİŞ ÇAPLI</t>
  </si>
  <si>
    <t xml:space="preserve">SANDVİÇ PANEL DUVAR DİBİ DAR OLAN 105*25 </t>
  </si>
  <si>
    <t>B-41</t>
  </si>
  <si>
    <t>SANDVİÇ PANEL YAN DUVAR DİBİ</t>
  </si>
  <si>
    <t>B-42</t>
  </si>
  <si>
    <t>ÇATI PERVAZ KENARI 2mt x 20cm</t>
  </si>
  <si>
    <t>B-50</t>
  </si>
  <si>
    <t>SANDVİÇ PANEL ÖN KAPAĞI  1 adet</t>
  </si>
  <si>
    <t xml:space="preserve">0,35 mm </t>
  </si>
  <si>
    <t>B-51</t>
  </si>
  <si>
    <t>KUŞKONMAZ PVC - PC</t>
  </si>
  <si>
    <t>-</t>
  </si>
  <si>
    <t>0,50 METRE
( KOLİ:100 MT. )</t>
  </si>
  <si>
    <t>B-52</t>
  </si>
  <si>
    <t>ÇATI PERVAZ KENARI  (MODEL-2) - 2mt x 20cm</t>
  </si>
  <si>
    <t>50 METRE</t>
  </si>
  <si>
    <t>B-53</t>
  </si>
  <si>
    <t>PANEL MAHYA  60 'LIK</t>
  </si>
  <si>
    <t>PAKET 25 METRE</t>
  </si>
  <si>
    <t>PANEL MAHYA  50 'LİK</t>
  </si>
  <si>
    <t>B-54</t>
  </si>
  <si>
    <t xml:space="preserve">PANEL U YAN KAPAK 2 mt. </t>
  </si>
  <si>
    <t>0,30 mm</t>
  </si>
  <si>
    <t>EKSİZ OLUK GRUBU</t>
  </si>
  <si>
    <t>B-55</t>
  </si>
  <si>
    <t>EKSİZ YAĞMUR OLUK - (Uzunluk 4mt. 6mt arası)</t>
  </si>
  <si>
    <t>0,50 mm</t>
  </si>
  <si>
    <t>B-56</t>
  </si>
  <si>
    <t>EKSİZ OLUK KÖŞE YÖN DİRSEK - (40x40)</t>
  </si>
  <si>
    <t>25 ADET</t>
  </si>
  <si>
    <t>B-57</t>
  </si>
  <si>
    <t>EKSİZ OLUK TERS KÖŞE YÖN DİRSEK - (40x40)</t>
  </si>
  <si>
    <t>B-58</t>
  </si>
  <si>
    <t>EKSİZ OLUK İNİŞ HAZNE - (PVC)</t>
  </si>
  <si>
    <t>ÇUVAL 50 ADET</t>
  </si>
  <si>
    <t>B-59</t>
  </si>
  <si>
    <t>EKSİZ OLUK İNİŞ ZIVANA</t>
  </si>
  <si>
    <t>0,50-0,60</t>
  </si>
  <si>
    <t>KOLİ 100 ADET</t>
  </si>
  <si>
    <t>B-60</t>
  </si>
  <si>
    <t>EKSİZ OLUK YAN KAPAK (33-30) (50 Sağ 50 Sol)</t>
  </si>
  <si>
    <t>0,40 mm</t>
  </si>
  <si>
    <t>B-61</t>
  </si>
  <si>
    <t>EKSİZ OLUK İÇ KANCA TAKVİYELİ 33mm GALVANİZ</t>
  </si>
  <si>
    <t>1,5 mm</t>
  </si>
  <si>
    <t>ÇUVAL 250 ADET</t>
  </si>
  <si>
    <t>B-62</t>
  </si>
  <si>
    <t>EKSİZ OLUK İÇ KANCA TAKVİYESİZ 33mm GALVANİZ</t>
  </si>
  <si>
    <t>B-63</t>
  </si>
  <si>
    <t>EKSİZ OLUK İÇ KANCA TAKVİYELİ 30mm GALVANİZ</t>
  </si>
  <si>
    <t>B-64</t>
  </si>
  <si>
    <t>EKSİZ OLUK İÇ KANCA TAKVİYESİZ 30mm  GALVANİZ</t>
  </si>
  <si>
    <t>B-65</t>
  </si>
  <si>
    <t>EKSİZ OLUK DIŞ KANCA STANDART 33mm</t>
  </si>
  <si>
    <t>3 mm</t>
  </si>
  <si>
    <t>ÇUVAL 100 ADET</t>
  </si>
  <si>
    <t>B-66</t>
  </si>
  <si>
    <t xml:space="preserve">EKSİZ OLUK DIŞ KANCA UZUN KUYRUK 33mm 29cm. 20x3 </t>
  </si>
  <si>
    <t>B-68</t>
  </si>
  <si>
    <t>EKSİZ OLUK DIŞ KANCA KİLİTLİ 33mm 25 X 3mm</t>
  </si>
  <si>
    <t>KOLİ 50 ADET</t>
  </si>
  <si>
    <t>B-71</t>
  </si>
  <si>
    <t>KAR TUTAN BOYALI - Uzunluk 2Mt.x 20cm.</t>
  </si>
  <si>
    <t>0,35 MM</t>
  </si>
  <si>
    <t>B-72</t>
  </si>
  <si>
    <t>KAR TUTAN GALVANİZ - Uzunluk 2Mt.x 20cm.</t>
  </si>
  <si>
    <t>GALVANİZ KÖŞELİ OLUK SÜZGEÇ</t>
  </si>
  <si>
    <t>3009 KÖŞELİ OLUK SÜZGEÇ</t>
  </si>
  <si>
    <t>YAĞMUR İNİŞ BORULARI (KÖŞELİ)</t>
  </si>
  <si>
    <t>B-75</t>
  </si>
  <si>
    <t>3009 9002 KÖŞELİ YAĞMUR İNİŞ BORUSU</t>
  </si>
  <si>
    <t>PAKET 27 METRE</t>
  </si>
  <si>
    <t>7016 KÖŞELİ YAĞMUR İNİŞ BORUSU GRİ</t>
  </si>
  <si>
    <t>035 mm</t>
  </si>
  <si>
    <t>B-76</t>
  </si>
  <si>
    <t>7016 İNİŞ BORU KELEPÇESİ KÖŞELİ</t>
  </si>
  <si>
    <t>ÇUVAL 100 TAKIM</t>
  </si>
  <si>
    <t>3009/9002 İNİŞ BORU KELEPÇESİ KÖŞELİ</t>
  </si>
  <si>
    <t>B-77</t>
  </si>
  <si>
    <t>3009/9002 İNİŞ BORU GİZLİ KELEPÇE PVC KÖŞELİ</t>
  </si>
  <si>
    <t>PVC</t>
  </si>
  <si>
    <t>KOLİ 100 TAKIM</t>
  </si>
  <si>
    <t>B-78</t>
  </si>
  <si>
    <t xml:space="preserve">7016 KÖŞELİ İNİŞ DİRSEK         </t>
  </si>
  <si>
    <t>KOLİ 35 ADET</t>
  </si>
  <si>
    <t>B-79</t>
  </si>
  <si>
    <t>7016 İNİŞ YAN DİRSEK KÖŞELİ</t>
  </si>
  <si>
    <t xml:space="preserve">3009  KÖŞELİ İNİŞ DİRSEK         </t>
  </si>
  <si>
    <t>3009/9002 İNİŞ YAN DİRSEK KÖŞELİ</t>
  </si>
  <si>
    <t>B-80</t>
  </si>
  <si>
    <t>3009/9002 İNİŞ S DİRSEK KÖŞELİ</t>
  </si>
  <si>
    <t>B-81</t>
  </si>
  <si>
    <t>3009/9002 İNİŞ DEVE BOYNU KÖŞELİ</t>
  </si>
  <si>
    <t>PAKET 10 TAKIM</t>
  </si>
  <si>
    <t>B-82</t>
  </si>
  <si>
    <t>İNİŞ BALKON GİDER APARATI KÖŞELİ</t>
  </si>
  <si>
    <t>B-85</t>
  </si>
  <si>
    <t xml:space="preserve">GALVANİZLİ  KÖŞELİ BORU
</t>
  </si>
  <si>
    <t>B-86</t>
  </si>
  <si>
    <t>GALVANİZLİ KÖŞELİ DİRSEK</t>
  </si>
  <si>
    <t>B-87</t>
  </si>
  <si>
    <t xml:space="preserve">GALVANİZLİ KÖŞELİ İNİŞ KELEPÇE </t>
  </si>
  <si>
    <t>B-90</t>
  </si>
  <si>
    <t>SU TOPLAMA HAZNESİ KÖŞELİ METAL</t>
  </si>
  <si>
    <t>KOLİ 20 ADET</t>
  </si>
  <si>
    <t>B-91</t>
  </si>
  <si>
    <t xml:space="preserve">SU TOPLAMA HAZNESİ GALVANİZLİ KÖŞELİ </t>
  </si>
  <si>
    <t>SU TOPLAMA HAZNESİ PVC</t>
  </si>
  <si>
    <t>YUVARLAK OLUK GRUBU</t>
  </si>
  <si>
    <t>B-100</t>
  </si>
  <si>
    <t xml:space="preserve">3009/9002 YARIM YUVARLAK OLUK  33 'LÜ  </t>
  </si>
  <si>
    <t>PAKET 60 METRE</t>
  </si>
  <si>
    <t>B-101</t>
  </si>
  <si>
    <t>3009/9002 İNİŞ HAZNESİ (PVC)</t>
  </si>
  <si>
    <t>B-102</t>
  </si>
  <si>
    <t xml:space="preserve">3009/9002 KÖŞE YÖN DİRSEK  İÇ                        </t>
  </si>
  <si>
    <t>KOLİ 25 ADET</t>
  </si>
  <si>
    <t>B-103</t>
  </si>
  <si>
    <t xml:space="preserve">3009/9002 TERS KÖŞE YÖN DİRSEĞİ DIŞ             </t>
  </si>
  <si>
    <t>B-104</t>
  </si>
  <si>
    <t>3009/9002 OLUK YAN KAPAĞI</t>
  </si>
  <si>
    <t>B-105</t>
  </si>
  <si>
    <t xml:space="preserve">OLUK KANCASI UZUN KUYRUK  </t>
  </si>
  <si>
    <t>B-106</t>
  </si>
  <si>
    <t xml:space="preserve">OLUK KANCASI  </t>
  </si>
  <si>
    <t>B-107</t>
  </si>
  <si>
    <t xml:space="preserve">OLUK GERGİ KANCASI </t>
  </si>
  <si>
    <t xml:space="preserve">B-115 </t>
  </si>
  <si>
    <t>YUVARLAK OLUK GALVANİZLİ DESENLİ  UZUNLUK 4mt.</t>
  </si>
  <si>
    <t xml:space="preserve">GALVANİZ OLUK KANCASI 20x3 </t>
  </si>
  <si>
    <t>B-116</t>
  </si>
  <si>
    <t>GALVANİZ YUVARLAK OLUK  - DÜZ UZUNLUK 4mt.</t>
  </si>
  <si>
    <t>0,40 MM</t>
  </si>
  <si>
    <t>B-117</t>
  </si>
  <si>
    <t>GALVANİZLİ OLUK YAN KAPAĞI</t>
  </si>
  <si>
    <t>0,35  MM</t>
  </si>
  <si>
    <t>B-118</t>
  </si>
  <si>
    <t xml:space="preserve">GALVANİZ İNİŞ HAZNESİ </t>
  </si>
  <si>
    <t>B-119</t>
  </si>
  <si>
    <t xml:space="preserve">GALVANİZ KÖŞE YÖN DİRSEĞİ İÇ </t>
  </si>
  <si>
    <t>B-120</t>
  </si>
  <si>
    <t>GALVANİZLİ TERS KÖŞE YÖN DİRSEĞİ DIŞ UZUNLUK 480*480mm.</t>
  </si>
  <si>
    <t>GALVANİZ YUVARLAK OLUK SÜZGEÇ</t>
  </si>
  <si>
    <t>3009 YUVARLAK OLUK SÜZGEÇ</t>
  </si>
  <si>
    <t>B-121</t>
  </si>
  <si>
    <t>EK BİRLEŞTİRME MANŞONU</t>
  </si>
  <si>
    <t>0,60 mm</t>
  </si>
  <si>
    <t>YAĞMUR İNİŞ BORULARI YUVARLAK</t>
  </si>
  <si>
    <t>B-125</t>
  </si>
  <si>
    <t>3009/9002 YUVARLAK 100 'LÜK BORU 3mt.</t>
  </si>
  <si>
    <t>PAKET 30 METRE</t>
  </si>
  <si>
    <t xml:space="preserve">7016 YAĞMUR İNİŞ BORUSU YUVARLAK 100'LÜK </t>
  </si>
  <si>
    <t>B-126</t>
  </si>
  <si>
    <t>7016 BORU KELEPÇESİ YUVARLAK 100 'LÜK</t>
  </si>
  <si>
    <t>3009/9002 BORU KELEPÇESİ YUVARLAK 100 'LÜK</t>
  </si>
  <si>
    <t>B-127</t>
  </si>
  <si>
    <t xml:space="preserve"> İNİŞ BORU GİZLİ KELEPÇE PVC YUVARLAK</t>
  </si>
  <si>
    <t>7016 YUVARLAK İNİŞ DİRSEK</t>
  </si>
  <si>
    <t>B-129</t>
  </si>
  <si>
    <t>7016 YUVARLAK S DİRSEK</t>
  </si>
  <si>
    <t>B-128</t>
  </si>
  <si>
    <t>3009/9002 İNİŞ DİRSEK YUVARLAK</t>
  </si>
  <si>
    <t xml:space="preserve">3009/9002 İNİŞ S DİRSEK </t>
  </si>
  <si>
    <t>B-130</t>
  </si>
  <si>
    <t>3009/9002 ÇÖRTEN YUVARLAK 70-85-100 'LİK UZUNLUK 50 cm</t>
  </si>
  <si>
    <t>PAKET 15 TAKIM</t>
  </si>
  <si>
    <t>B-131</t>
  </si>
  <si>
    <t>3009/9002 DEVE BOYNU 70- 85-100 'LÜK UZUNLUK 50x50 cm</t>
  </si>
  <si>
    <t>B-132</t>
  </si>
  <si>
    <t>REDÜKSİYON 1</t>
  </si>
  <si>
    <t>REDÜKSİYON 2</t>
  </si>
  <si>
    <t>REDÜKSİYON 3</t>
  </si>
  <si>
    <t>B-133</t>
  </si>
  <si>
    <t xml:space="preserve">İNİŞ BALKON GİDER APARATI YUVARLAK  </t>
  </si>
  <si>
    <t>B-140</t>
  </si>
  <si>
    <t>GALVANİZLİ İNİŞ BORU 100 'LÜK UZUNLUK 3 Mt.</t>
  </si>
  <si>
    <t>B-141</t>
  </si>
  <si>
    <t xml:space="preserve"> GALVANİZLİ İNİŞ KELEPÇE100 'LÜK</t>
  </si>
  <si>
    <t>B-142</t>
  </si>
  <si>
    <t>GALVANİZLİ İNİŞ DİRSEK 70-85-100 'LÜK UZUNLUK 33-35 cm</t>
  </si>
  <si>
    <t>B-143</t>
  </si>
  <si>
    <t>GALVANİZLİ İNİŞ S DİRSEK  70-85-100 'LÜK UZUNLUK 35-40 cm</t>
  </si>
  <si>
    <t>B-144</t>
  </si>
  <si>
    <t>GALVANİZLİ İNİŞ ÇÖRTEN  70-85-100 'LÜK UZUNLUK 50 cm</t>
  </si>
  <si>
    <t>B-145</t>
  </si>
  <si>
    <t>GALVANİZLİ İNİŞ DEVE BOYNU 70-85-100 'LÜK UZUNLUK 50x50 cm</t>
  </si>
  <si>
    <t>BACA KENAR SACLARI</t>
  </si>
  <si>
    <t>B-150</t>
  </si>
  <si>
    <t>ÇATI ARASI DERE UZUNLUK 2mt.x50 cm</t>
  </si>
  <si>
    <t>B-151</t>
  </si>
  <si>
    <t>BACA ÖNÜ KİREMİT ÜSTÜ UZUNLUK 2mt.x33 cm</t>
  </si>
  <si>
    <t>PEKET 50 METRE</t>
  </si>
  <si>
    <t>B-152</t>
  </si>
  <si>
    <t>BACA KENARI UZUNLUK 2mt.x33 cm</t>
  </si>
  <si>
    <t>B-153</t>
  </si>
  <si>
    <t>ALT MAHYA UZUNLUK 2mt.x33 cm</t>
  </si>
  <si>
    <t>B-154</t>
  </si>
  <si>
    <t>ÜST MAHYA OMURGA KAPAK 33 cm 2 mt.</t>
  </si>
  <si>
    <t>ÜST MAHYA OMURGA KAPAK 40 cm 2 mt.</t>
  </si>
  <si>
    <t>ÜST MAHYA OMURGA KAPAK 50 cm 2 mt.</t>
  </si>
  <si>
    <t>B-160</t>
  </si>
  <si>
    <t>SIVA TUTUCU UZUNLUK 10 cm x 2 mt.</t>
  </si>
  <si>
    <t>B-161</t>
  </si>
  <si>
    <t>HAVALANDIRMA BORU KENAR SACI 50x60 cm</t>
  </si>
  <si>
    <t>PAKET 25 TAKIM</t>
  </si>
  <si>
    <t>B-162</t>
  </si>
  <si>
    <t>HAVALANDIRMA BORU KENAR SACI GALVANİZLİ 50x60 cm</t>
  </si>
  <si>
    <t>B-163</t>
  </si>
  <si>
    <t>PROFİL AYAĞI KENAR SACI 60x40 cm</t>
  </si>
  <si>
    <t>B-164</t>
  </si>
  <si>
    <t>PROFİL AYAĞI KENAR SACI GALVANİZLİ 40x60 cm</t>
  </si>
  <si>
    <t>B-170</t>
  </si>
  <si>
    <t>BACA HAVALANDIRMA ELAMANI YAĞLI-RULMANLI</t>
  </si>
  <si>
    <t>100 LÜK</t>
  </si>
  <si>
    <t>200 LÜK</t>
  </si>
  <si>
    <t xml:space="preserve">300 LÜK </t>
  </si>
  <si>
    <t>400 LÜK</t>
  </si>
  <si>
    <t xml:space="preserve">BACA HAVALANDIRMA ELAMANI YAĞLI-RULMANLI </t>
  </si>
  <si>
    <t>500 LÜK</t>
  </si>
  <si>
    <t>BACA HAVALANDIRMA ELAMANI YAĞLI-RULMANLI 7016</t>
  </si>
  <si>
    <t>YAĞMUR İNİŞ SAKSI MODELLERİ</t>
  </si>
  <si>
    <t>B-180</t>
  </si>
  <si>
    <t>YAĞMUR İNİŞ SAKSI MODELİ</t>
  </si>
  <si>
    <t>1 METRE</t>
  </si>
  <si>
    <t>B-185</t>
  </si>
  <si>
    <t>EKSİZ OLUK KÖŞE KAPATMA APARATI 33 mm</t>
  </si>
  <si>
    <t>B-190</t>
  </si>
  <si>
    <t>YAN KALKAN KAPLAMA SACI (TAKIM)</t>
  </si>
  <si>
    <t>TAKIM</t>
  </si>
  <si>
    <t>MUTFAK ÜRÜNLERİ</t>
  </si>
  <si>
    <t>B-196</t>
  </si>
  <si>
    <t>GÖZLEME SACI</t>
  </si>
  <si>
    <t>1,50 mm</t>
  </si>
  <si>
    <t>2.00 mm</t>
  </si>
  <si>
    <t>B-195</t>
  </si>
  <si>
    <t>MUTFAK KOKU ÖNLEYİCİ</t>
  </si>
  <si>
    <t>DİĞER ÜRÜNLERİMİZ</t>
  </si>
  <si>
    <t>B-</t>
  </si>
  <si>
    <t>İNİŞ KUTU HAZNE</t>
  </si>
  <si>
    <t>050 mm</t>
  </si>
  <si>
    <t>B-199</t>
  </si>
  <si>
    <t>TOHUM SAKLAMA KUTUSU (GLV)</t>
  </si>
  <si>
    <t>B-201</t>
  </si>
  <si>
    <t>ÇATI EMNİYET KEMER BAĞLAMA APARATI</t>
  </si>
  <si>
    <t>YAPRAK TUTUCU</t>
  </si>
  <si>
    <t>B-205</t>
  </si>
  <si>
    <t>OLUK KANCASI 150 LİK METAL</t>
  </si>
  <si>
    <t>B-204</t>
  </si>
  <si>
    <t>OLUK KANCASI 125 LİK METAL</t>
  </si>
  <si>
    <t>B-208</t>
  </si>
  <si>
    <t>METAL ÇÖP KOVASI 4 AYAKLI</t>
  </si>
  <si>
    <t>HIRDAVAT ÜRÜNLERİ</t>
  </si>
  <si>
    <t>B-172</t>
  </si>
  <si>
    <t>AĞRAF VİDASI</t>
  </si>
  <si>
    <t>15 mm</t>
  </si>
  <si>
    <t>500 Adet</t>
  </si>
  <si>
    <t>KUTU</t>
  </si>
  <si>
    <t>B-175</t>
  </si>
  <si>
    <t>SAC KESME MAKASI</t>
  </si>
  <si>
    <t>STANDART</t>
  </si>
  <si>
    <t>B-176</t>
  </si>
  <si>
    <t>YAN KAPAK PENSESİ</t>
  </si>
  <si>
    <t>B-177</t>
  </si>
  <si>
    <t>BORU DARALTMA PENSESİ</t>
  </si>
  <si>
    <t>B-95</t>
  </si>
  <si>
    <t>SOSİS SLİKON</t>
  </si>
  <si>
    <t>KOLİ 12 ADET</t>
  </si>
  <si>
    <t>B-96</t>
  </si>
  <si>
    <t>KARTUŞ SLİKON</t>
  </si>
  <si>
    <t>BOYALI SACLAR</t>
  </si>
  <si>
    <t>NOT: FİYATLARIMIZA KDV DAHİL DEGİLDİR. FİYATLARIMIZ PEŞİN FİYATIDIR. İSKONTO ORANI %20</t>
  </si>
  <si>
    <t>STANDART DIŞI RENKLERDE FİYATLARA 0,40 KRŞ EKLENECEKTİR</t>
  </si>
  <si>
    <t>STANDART RENKLER 9002 (BEYAZ) 3009 (BORDO)</t>
  </si>
  <si>
    <t>DİĞER RENKLER 6018 (YEŞİL) 3004 (VİŞNE) 6020 (YEŞİL) 5015 (MAVİ) 7016 (GRİ)</t>
  </si>
  <si>
    <t>Desenli Çit Metre Tül Fiyatları</t>
  </si>
  <si>
    <t>Ebat</t>
  </si>
  <si>
    <t>Özellik</t>
  </si>
  <si>
    <t>RENKLİ DESENLİ ÇİT</t>
  </si>
  <si>
    <t>50 CM</t>
  </si>
  <si>
    <t>2,5 Mt. Tül</t>
  </si>
  <si>
    <t>1 Mt.Tül</t>
  </si>
  <si>
    <t>75 CM</t>
  </si>
  <si>
    <t>100 CM</t>
  </si>
  <si>
    <t>125 CM</t>
  </si>
  <si>
    <t>150 CM</t>
  </si>
  <si>
    <t>175 CM</t>
  </si>
  <si>
    <t>200 CM</t>
  </si>
  <si>
    <t>Desenli Çit Plaka Fiyatları</t>
  </si>
  <si>
    <t>50 cm</t>
  </si>
  <si>
    <t>PLAKA</t>
  </si>
  <si>
    <t>75 cm</t>
  </si>
  <si>
    <t>100 cm</t>
  </si>
  <si>
    <t>125 cm</t>
  </si>
  <si>
    <t>150 cm</t>
  </si>
  <si>
    <t>175 cm</t>
  </si>
  <si>
    <t>200 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</si>
</sst>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_₺"/>
    <numFmt numFmtId="165" formatCode="#,##0.00\ &quot;₺&quot;"/>
    <numFmt numFmtId="166" formatCode="#,##0.00\ [$$-409]"/>
    <numFmt numFmtId="167" formatCode="#,##0.00\ _T_L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0"/>
      <name val="Arial Tur"/>
      <charset val="162"/>
    </font>
    <font>
      <b/>
      <sz val="30"/>
      <name val="Arial Narrow"/>
      <family val="2"/>
      <charset val="162"/>
    </font>
    <font>
      <b/>
      <sz val="10"/>
      <color indexed="8"/>
      <name val="Arial"/>
      <family val="2"/>
      <charset val="162"/>
    </font>
    <font>
      <b/>
      <sz val="16"/>
      <color theme="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1"/>
      <name val="Arial"/>
      <family val="2"/>
      <charset val="162"/>
    </font>
    <font>
      <b/>
      <sz val="12"/>
      <name val="Arial"/>
      <family val="2"/>
      <charset val="162"/>
    </font>
    <font>
      <sz val="12"/>
      <color rgb="FF000000"/>
      <name val="Arial Narrow"/>
      <family val="2"/>
      <charset val="162"/>
    </font>
    <font>
      <b/>
      <sz val="12"/>
      <color rgb="FF000000"/>
      <name val="Arial Narrow"/>
      <family val="2"/>
      <charset val="162"/>
    </font>
    <font>
      <sz val="12"/>
      <name val="Arial Narrow"/>
      <family val="2"/>
      <charset val="162"/>
    </font>
    <font>
      <b/>
      <sz val="20"/>
      <name val="Arial"/>
      <family val="2"/>
      <charset val="162"/>
    </font>
    <font>
      <sz val="12"/>
      <color indexed="8"/>
      <name val="Arial Narrow"/>
      <family val="2"/>
      <charset val="162"/>
    </font>
    <font>
      <b/>
      <sz val="10"/>
      <name val="Arial"/>
      <family val="2"/>
      <charset val="162"/>
    </font>
    <font>
      <sz val="11"/>
      <name val="Arial Narrow"/>
      <family val="2"/>
      <charset val="162"/>
    </font>
    <font>
      <sz val="10"/>
      <name val="Arial Narrow"/>
      <family val="2"/>
      <charset val="162"/>
    </font>
    <font>
      <sz val="12"/>
      <color theme="1"/>
      <name val="Arial Narrow"/>
      <family val="2"/>
      <charset val="162"/>
    </font>
    <font>
      <sz val="8"/>
      <name val="Arial Narrow"/>
      <family val="2"/>
      <charset val="162"/>
    </font>
    <font>
      <sz val="11"/>
      <name val="Arial"/>
      <family val="2"/>
      <charset val="162"/>
    </font>
    <font>
      <sz val="10"/>
      <name val="Arial"/>
      <family val="2"/>
      <charset val="162"/>
    </font>
    <font>
      <sz val="12"/>
      <name val="Arial"/>
      <family val="2"/>
      <charset val="162"/>
    </font>
    <font>
      <sz val="9"/>
      <name val="Arial Narrow"/>
      <family val="2"/>
      <charset val="162"/>
    </font>
    <font>
      <b/>
      <sz val="12"/>
      <name val="Arial Narrow"/>
      <family val="2"/>
      <charset val="162"/>
    </font>
    <font>
      <sz val="13"/>
      <name val="Arial Narrow"/>
      <family val="2"/>
      <charset val="162"/>
    </font>
    <font>
      <sz val="13"/>
      <color indexed="8"/>
      <name val="Arial Narrow"/>
      <family val="2"/>
      <charset val="162"/>
    </font>
    <font>
      <b/>
      <sz val="12"/>
      <color indexed="8"/>
      <name val="Arial Narrow"/>
      <family val="2"/>
      <charset val="162"/>
    </font>
    <font>
      <b/>
      <sz val="10"/>
      <name val="Times New Roman"/>
      <family val="1"/>
      <charset val="162"/>
    </font>
    <font>
      <b/>
      <sz val="14"/>
      <color rgb="FF000000"/>
      <name val="Baskerville Old Face"/>
      <family val="1"/>
    </font>
    <font>
      <b/>
      <sz val="14"/>
      <name val="Arial Narrow"/>
      <family val="2"/>
      <charset val="162"/>
    </font>
    <font>
      <b/>
      <sz val="14"/>
      <name val="Times New Roman"/>
      <family val="1"/>
      <charset val="162"/>
    </font>
    <font>
      <b/>
      <sz val="10"/>
      <color indexed="8"/>
      <name val="Arial Narrow"/>
      <family val="2"/>
      <charset val="162"/>
    </font>
    <font>
      <b/>
      <sz val="11"/>
      <color indexed="8"/>
      <name val="Arial Narrow"/>
      <family val="2"/>
      <charset val="16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104">
    <xf numFmtId="0" fontId="0" fillId="0" borderId="0" xfId="0"/>
    <xf numFmtId="0" fontId="3" fillId="2" borderId="1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wrapText="1"/>
    </xf>
    <xf numFmtId="0" fontId="3" fillId="2" borderId="6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left" vertical="center" wrapText="1"/>
    </xf>
    <xf numFmtId="0" fontId="3" fillId="2" borderId="8" xfId="1" applyFont="1" applyFill="1" applyBorder="1" applyAlignment="1">
      <alignment horizontal="center" vertical="center" wrapText="1"/>
    </xf>
    <xf numFmtId="14" fontId="4" fillId="0" borderId="9" xfId="0" applyNumberFormat="1" applyFont="1" applyBorder="1" applyAlignment="1">
      <alignment horizontal="center" vertical="center" wrapText="1"/>
    </xf>
    <xf numFmtId="0" fontId="5" fillId="3" borderId="9" xfId="1" applyFont="1" applyFill="1" applyBorder="1" applyAlignment="1">
      <alignment horizontal="center" vertical="center" wrapText="1"/>
    </xf>
    <xf numFmtId="0" fontId="6" fillId="4" borderId="9" xfId="1" applyFont="1" applyFill="1" applyBorder="1" applyAlignment="1">
      <alignment horizontal="center" vertical="center" wrapText="1"/>
    </xf>
    <xf numFmtId="0" fontId="6" fillId="4" borderId="9" xfId="1" applyFont="1" applyFill="1" applyBorder="1" applyAlignment="1">
      <alignment horizontal="center" vertical="center" wrapText="1"/>
    </xf>
    <xf numFmtId="164" fontId="6" fillId="4" borderId="9" xfId="1" applyNumberFormat="1" applyFont="1" applyFill="1" applyBorder="1" applyAlignment="1">
      <alignment horizontal="center" vertical="center" wrapText="1"/>
    </xf>
    <xf numFmtId="0" fontId="6" fillId="4" borderId="9" xfId="0" applyFont="1" applyFill="1" applyBorder="1" applyAlignment="1">
      <alignment horizontal="center" vertical="center" wrapText="1"/>
    </xf>
    <xf numFmtId="0" fontId="7" fillId="2" borderId="10" xfId="1" applyFont="1" applyFill="1" applyBorder="1" applyAlignment="1">
      <alignment horizontal="center" vertical="center" wrapText="1"/>
    </xf>
    <xf numFmtId="0" fontId="8" fillId="2" borderId="10" xfId="1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11" fillId="2" borderId="9" xfId="1" applyFont="1" applyFill="1" applyBorder="1" applyAlignment="1">
      <alignment horizontal="center" vertical="center" wrapText="1"/>
    </xf>
    <xf numFmtId="165" fontId="11" fillId="2" borderId="9" xfId="1" applyNumberFormat="1" applyFont="1" applyFill="1" applyBorder="1" applyAlignment="1">
      <alignment horizontal="center" vertical="center" wrapText="1"/>
    </xf>
    <xf numFmtId="166" fontId="12" fillId="2" borderId="9" xfId="0" applyNumberFormat="1" applyFont="1" applyFill="1" applyBorder="1" applyAlignment="1">
      <alignment horizontal="center" vertical="center" wrapText="1"/>
    </xf>
    <xf numFmtId="0" fontId="7" fillId="2" borderId="10" xfId="1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left" vertical="center" wrapText="1"/>
    </xf>
    <xf numFmtId="0" fontId="11" fillId="2" borderId="10" xfId="1" applyFont="1" applyFill="1" applyBorder="1" applyAlignment="1">
      <alignment horizontal="center" vertical="center" wrapText="1"/>
    </xf>
    <xf numFmtId="165" fontId="11" fillId="2" borderId="10" xfId="1" applyNumberFormat="1" applyFont="1" applyFill="1" applyBorder="1" applyAlignment="1">
      <alignment horizontal="center" vertical="center" wrapText="1"/>
    </xf>
    <xf numFmtId="166" fontId="12" fillId="2" borderId="10" xfId="0" applyNumberFormat="1" applyFont="1" applyFill="1" applyBorder="1" applyAlignment="1">
      <alignment horizontal="center" vertical="center" wrapText="1"/>
    </xf>
    <xf numFmtId="0" fontId="7" fillId="2" borderId="11" xfId="1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11" fillId="2" borderId="11" xfId="1" applyFont="1" applyFill="1" applyBorder="1" applyAlignment="1">
      <alignment horizontal="center" vertical="center" wrapText="1"/>
    </xf>
    <xf numFmtId="165" fontId="11" fillId="2" borderId="11" xfId="1" applyNumberFormat="1" applyFont="1" applyFill="1" applyBorder="1" applyAlignment="1">
      <alignment horizontal="center" vertical="center" wrapText="1"/>
    </xf>
    <xf numFmtId="166" fontId="12" fillId="2" borderId="12" xfId="0" applyNumberFormat="1" applyFont="1" applyFill="1" applyBorder="1" applyAlignment="1">
      <alignment horizontal="center" vertical="center" wrapText="1"/>
    </xf>
    <xf numFmtId="0" fontId="11" fillId="2" borderId="10" xfId="1" applyFont="1" applyFill="1" applyBorder="1" applyAlignment="1">
      <alignment horizontal="center" vertical="center" wrapText="1"/>
    </xf>
    <xf numFmtId="165" fontId="11" fillId="2" borderId="10" xfId="1" applyNumberFormat="1" applyFont="1" applyFill="1" applyBorder="1" applyAlignment="1">
      <alignment horizontal="center" vertical="center" wrapText="1"/>
    </xf>
    <xf numFmtId="0" fontId="7" fillId="2" borderId="9" xfId="1" applyFont="1" applyFill="1" applyBorder="1" applyAlignment="1">
      <alignment horizontal="center" vertical="center" wrapText="1"/>
    </xf>
    <xf numFmtId="0" fontId="8" fillId="2" borderId="9" xfId="1" applyFont="1" applyFill="1" applyBorder="1" applyAlignment="1">
      <alignment horizontal="center" vertical="center" wrapText="1"/>
    </xf>
    <xf numFmtId="0" fontId="14" fillId="2" borderId="9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left" vertical="center" wrapText="1"/>
    </xf>
    <xf numFmtId="167" fontId="11" fillId="2" borderId="9" xfId="1" applyNumberFormat="1" applyFont="1" applyFill="1" applyBorder="1" applyAlignment="1">
      <alignment horizontal="center" vertical="center" wrapText="1"/>
    </xf>
    <xf numFmtId="0" fontId="7" fillId="2" borderId="9" xfId="1" applyFont="1" applyFill="1" applyBorder="1" applyAlignment="1">
      <alignment horizontal="center" vertical="center" wrapText="1"/>
    </xf>
    <xf numFmtId="0" fontId="8" fillId="2" borderId="9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167" fontId="11" fillId="2" borderId="9" xfId="1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15" fillId="2" borderId="9" xfId="1" applyFont="1" applyFill="1" applyBorder="1" applyAlignment="1">
      <alignment horizontal="center" vertical="center" wrapText="1"/>
    </xf>
    <xf numFmtId="0" fontId="16" fillId="2" borderId="9" xfId="1" applyFont="1" applyFill="1" applyBorder="1" applyAlignment="1">
      <alignment horizontal="center" vertical="center" wrapText="1"/>
    </xf>
    <xf numFmtId="165" fontId="16" fillId="2" borderId="9" xfId="1" applyNumberFormat="1" applyFont="1" applyFill="1" applyBorder="1" applyAlignment="1">
      <alignment horizontal="center" vertical="center" wrapText="1"/>
    </xf>
    <xf numFmtId="0" fontId="8" fillId="2" borderId="9" xfId="1" applyFont="1" applyFill="1" applyBorder="1" applyAlignment="1">
      <alignment vertical="center" wrapText="1"/>
    </xf>
    <xf numFmtId="167" fontId="16" fillId="2" borderId="9" xfId="1" applyNumberFormat="1" applyFont="1" applyFill="1" applyBorder="1" applyAlignment="1">
      <alignment horizontal="center" vertical="center" wrapText="1"/>
    </xf>
    <xf numFmtId="0" fontId="8" fillId="2" borderId="10" xfId="1" applyFont="1" applyFill="1" applyBorder="1" applyAlignment="1">
      <alignment horizontal="center" vertical="center" wrapText="1"/>
    </xf>
    <xf numFmtId="0" fontId="14" fillId="2" borderId="9" xfId="1" applyFont="1" applyFill="1" applyBorder="1" applyAlignment="1">
      <alignment horizontal="center" vertical="center" wrapText="1"/>
    </xf>
    <xf numFmtId="11" fontId="11" fillId="2" borderId="9" xfId="1" applyNumberFormat="1" applyFont="1" applyFill="1" applyBorder="1" applyAlignment="1">
      <alignment horizontal="left" vertical="center" wrapText="1"/>
    </xf>
    <xf numFmtId="0" fontId="15" fillId="2" borderId="9" xfId="1" applyFont="1" applyFill="1" applyBorder="1" applyAlignment="1">
      <alignment horizontal="center" vertical="center" wrapText="1"/>
    </xf>
    <xf numFmtId="167" fontId="16" fillId="2" borderId="9" xfId="1" applyNumberFormat="1" applyFont="1" applyFill="1" applyBorder="1" applyAlignment="1">
      <alignment horizontal="center" vertical="center" wrapText="1"/>
    </xf>
    <xf numFmtId="165" fontId="16" fillId="2" borderId="9" xfId="1" applyNumberFormat="1" applyFont="1" applyFill="1" applyBorder="1" applyAlignment="1">
      <alignment horizontal="center" vertical="center" wrapText="1"/>
    </xf>
    <xf numFmtId="0" fontId="8" fillId="2" borderId="12" xfId="1" applyFont="1" applyFill="1" applyBorder="1" applyAlignment="1">
      <alignment horizontal="center" vertical="center" wrapText="1"/>
    </xf>
    <xf numFmtId="49" fontId="17" fillId="2" borderId="9" xfId="2" applyNumberFormat="1" applyFont="1" applyFill="1" applyBorder="1" applyAlignment="1">
      <alignment horizontal="left" vertical="center"/>
    </xf>
    <xf numFmtId="0" fontId="18" fillId="2" borderId="9" xfId="1" applyFont="1" applyFill="1" applyBorder="1" applyAlignment="1">
      <alignment horizontal="center" vertical="center" wrapText="1"/>
    </xf>
    <xf numFmtId="167" fontId="15" fillId="2" borderId="9" xfId="1" applyNumberFormat="1" applyFont="1" applyFill="1" applyBorder="1" applyAlignment="1">
      <alignment horizontal="center" vertical="center" wrapText="1"/>
    </xf>
    <xf numFmtId="167" fontId="15" fillId="2" borderId="9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center" vertical="center" wrapText="1"/>
    </xf>
    <xf numFmtId="167" fontId="19" fillId="2" borderId="9" xfId="1" applyNumberFormat="1" applyFont="1" applyFill="1" applyBorder="1" applyAlignment="1">
      <alignment horizontal="center" vertical="center" wrapText="1"/>
    </xf>
    <xf numFmtId="167" fontId="20" fillId="2" borderId="9" xfId="1" applyNumberFormat="1" applyFont="1" applyFill="1" applyBorder="1" applyAlignment="1">
      <alignment horizontal="center" vertical="center" wrapText="1"/>
    </xf>
    <xf numFmtId="49" fontId="17" fillId="2" borderId="9" xfId="2" applyNumberFormat="1" applyFont="1" applyFill="1" applyBorder="1" applyAlignment="1">
      <alignment horizontal="left" vertical="center" wrapText="1"/>
    </xf>
    <xf numFmtId="167" fontId="21" fillId="2" borderId="9" xfId="1" applyNumberFormat="1" applyFont="1" applyFill="1" applyBorder="1" applyAlignment="1">
      <alignment horizontal="center" vertical="center" wrapText="1"/>
    </xf>
    <xf numFmtId="0" fontId="21" fillId="2" borderId="9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left" vertical="center" wrapText="1"/>
    </xf>
    <xf numFmtId="0" fontId="2" fillId="0" borderId="9" xfId="1" applyBorder="1" applyAlignment="1">
      <alignment horizontal="center" vertical="center" wrapText="1"/>
    </xf>
    <xf numFmtId="0" fontId="14" fillId="2" borderId="9" xfId="1" applyFont="1" applyFill="1" applyBorder="1" applyAlignment="1">
      <alignment vertical="center" wrapText="1"/>
    </xf>
    <xf numFmtId="0" fontId="8" fillId="0" borderId="9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left" vertical="center" wrapText="1"/>
    </xf>
    <xf numFmtId="165" fontId="19" fillId="2" borderId="9" xfId="1" applyNumberFormat="1" applyFont="1" applyFill="1" applyBorder="1" applyAlignment="1">
      <alignment horizontal="center" vertical="center" wrapText="1"/>
    </xf>
    <xf numFmtId="0" fontId="22" fillId="2" borderId="9" xfId="1" applyFont="1" applyFill="1" applyBorder="1" applyAlignment="1">
      <alignment horizontal="center" vertical="center" wrapText="1"/>
    </xf>
    <xf numFmtId="0" fontId="5" fillId="3" borderId="9" xfId="0" applyFont="1" applyFill="1" applyBorder="1" applyAlignment="1">
      <alignment horizontal="center" vertical="center" wrapText="1"/>
    </xf>
    <xf numFmtId="0" fontId="23" fillId="0" borderId="9" xfId="1" applyFont="1" applyBorder="1" applyAlignment="1">
      <alignment horizontal="left" vertical="center" wrapText="1"/>
    </xf>
    <xf numFmtId="0" fontId="24" fillId="2" borderId="9" xfId="1" applyFont="1" applyFill="1" applyBorder="1" applyAlignment="1">
      <alignment horizontal="left" vertical="center" wrapText="1"/>
    </xf>
    <xf numFmtId="0" fontId="25" fillId="2" borderId="9" xfId="0" applyFont="1" applyFill="1" applyBorder="1" applyAlignment="1">
      <alignment horizontal="center" vertical="center" wrapText="1"/>
    </xf>
    <xf numFmtId="0" fontId="26" fillId="5" borderId="9" xfId="0" applyFont="1" applyFill="1" applyBorder="1" applyAlignment="1">
      <alignment horizontal="left" vertical="center" wrapText="1"/>
    </xf>
    <xf numFmtId="0" fontId="25" fillId="2" borderId="9" xfId="0" applyFont="1" applyFill="1" applyBorder="1" applyAlignment="1">
      <alignment horizontal="left" vertical="center" wrapText="1"/>
    </xf>
    <xf numFmtId="0" fontId="27" fillId="4" borderId="9" xfId="1" applyFont="1" applyFill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/>
    </xf>
    <xf numFmtId="0" fontId="29" fillId="2" borderId="9" xfId="1" applyFont="1" applyFill="1" applyBorder="1" applyAlignment="1">
      <alignment horizontal="left" vertical="center" wrapText="1"/>
    </xf>
    <xf numFmtId="0" fontId="29" fillId="2" borderId="9" xfId="1" applyFont="1" applyFill="1" applyBorder="1" applyAlignment="1">
      <alignment horizontal="center" vertical="center" wrapText="1"/>
    </xf>
    <xf numFmtId="0" fontId="29" fillId="6" borderId="9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7" xfId="1" applyFont="1" applyFill="1" applyBorder="1" applyAlignment="1">
      <alignment horizontal="center" vertical="center" wrapText="1"/>
    </xf>
    <xf numFmtId="0" fontId="30" fillId="4" borderId="8" xfId="1" applyFont="1" applyFill="1" applyBorder="1" applyAlignment="1">
      <alignment horizontal="center" vertical="center" wrapText="1"/>
    </xf>
    <xf numFmtId="0" fontId="7" fillId="0" borderId="9" xfId="1" applyFont="1" applyBorder="1" applyAlignment="1">
      <alignment horizontal="center" vertical="center" wrapText="1"/>
    </xf>
    <xf numFmtId="165" fontId="29" fillId="2" borderId="9" xfId="1" applyNumberFormat="1" applyFont="1" applyFill="1" applyBorder="1" applyAlignment="1">
      <alignment horizontal="center" vertical="center" wrapText="1"/>
    </xf>
    <xf numFmtId="165" fontId="29" fillId="6" borderId="9" xfId="1" applyNumberFormat="1" applyFont="1" applyFill="1" applyBorder="1" applyAlignment="1">
      <alignment horizontal="center" vertical="center" wrapText="1"/>
    </xf>
    <xf numFmtId="0" fontId="4" fillId="5" borderId="0" xfId="0" applyFont="1" applyFill="1" applyAlignment="1">
      <alignment vertical="center" wrapText="1"/>
    </xf>
    <xf numFmtId="0" fontId="31" fillId="2" borderId="0" xfId="0" applyFont="1" applyFill="1" applyAlignment="1">
      <alignment horizontal="left" vertical="center" wrapText="1"/>
    </xf>
    <xf numFmtId="0" fontId="32" fillId="2" borderId="0" xfId="0" applyFont="1" applyFill="1" applyAlignment="1">
      <alignment horizontal="center" vertical="center" wrapText="1"/>
    </xf>
    <xf numFmtId="164" fontId="32" fillId="2" borderId="0" xfId="0" applyNumberFormat="1" applyFont="1" applyFill="1" applyAlignment="1">
      <alignment horizontal="center" vertical="center" wrapText="1"/>
    </xf>
    <xf numFmtId="164" fontId="25" fillId="2" borderId="0" xfId="0" applyNumberFormat="1" applyFont="1" applyFill="1" applyAlignment="1">
      <alignment vertical="center" wrapText="1"/>
    </xf>
    <xf numFmtId="0" fontId="25" fillId="2" borderId="0" xfId="0" applyFont="1" applyFill="1" applyAlignment="1">
      <alignment horizontal="center" vertical="center" wrapText="1"/>
    </xf>
    <xf numFmtId="0" fontId="4" fillId="5" borderId="0" xfId="0" applyFont="1" applyFill="1" applyAlignment="1">
      <alignment horizontal="center" vertical="center" wrapText="1"/>
    </xf>
    <xf numFmtId="164" fontId="25" fillId="2" borderId="0" xfId="0" applyNumberFormat="1" applyFont="1" applyFill="1" applyAlignment="1">
      <alignment horizontal="center" vertical="center" wrapText="1"/>
    </xf>
  </cellXfs>
  <cellStyles count="3">
    <cellStyle name="Normal" xfId="0" builtinId="0"/>
    <cellStyle name="Normal 2" xfId="1" xr:uid="{D83D6751-B04C-490B-AB47-6B01BCBE05BB}"/>
    <cellStyle name="Normal 4" xfId="2" xr:uid="{46FE4BCB-DDA0-480E-9460-163B1704AB7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29B25BF9-E719-435D-95C6-2EAAD0B381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B37D91E2-BBF8-452D-AF81-B50779E384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0B0C273D-F3EB-4108-9559-8875060295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8DF6D81E-0E5C-43CA-8D7A-E5DE167641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ED6ECD7-8C8A-468A-98AF-BFE69E8008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CA6E87D5-2195-4578-B5A7-3BB8F9AC60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111913E5-47B4-4695-B501-8D61DC473B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505F0102-5FDB-464C-9392-7140671CE3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0338CB33-9D28-4AE2-A9D9-E63933E143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1D77FC86-903F-4212-9C6B-1367A8125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F2147E58-B1C9-4225-869D-18D15CF0D0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D551E9CF-246B-4312-8A7E-84E4F4D0D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1A944F72-FD79-49AF-A3DB-18103E5FE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0276B915-AAA6-412B-9478-D3BF71CF46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AA7FDBB-D65B-4E6D-8F59-5CCFCE09EA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7B361D56-DD49-4B09-8BFE-40F4A2C469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67D610FB-D500-4AD9-AA74-6BE17F326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4B62AF86-9667-4DE7-AA6A-EBE78BACAF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556AF68B-A65F-4B1E-8299-E4C18491B9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FE87764E-67C7-4420-B8AC-A81F5F2C7A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B0BCFCA9-466D-450E-9762-72501C3CA9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7BAB080D-CC45-4BD3-B684-3EAFF15E9C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CCCC0CE1-DCA1-406C-AE8D-2EE4C4160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3265FC66-AB53-482E-95F7-E9E55ABCF6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54C8401B-C1C9-4711-88D3-73288D6C26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92D8B809-4AC1-411C-9296-5B50EF2604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FF639C2B-B6A0-434E-BCA7-BB9BE16078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2E54E71-C19E-43C4-BA91-3E7C6ED131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6ACEBE69-C498-47E3-84E5-0276006351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60FA1849-9BF3-465D-89DE-C5E536944B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C33DF51B-98F2-4F51-B52B-6679A35683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19C51DAF-DCDE-47BD-BB30-A11B53228D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C5408747-FA8E-4EF5-B1B9-79A80B78AF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4108D0CE-2B42-4CC6-BDA1-2B99C8217A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031E3290-ADE8-4610-B64E-EC3446F46D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B6C2FF6A-EFBC-4988-AE80-4E95E71C18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97E62E2-9E44-498B-B82F-7D545CF5AE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F298BFAD-B597-46B1-8FE7-E91BA77B66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BC7C2B91-9475-4E98-8554-1CBE64F6B5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B34C8EBF-67E6-44A6-99C9-22016AB048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DC37C173-FDF2-4DFE-9C2C-C236A2C735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DFE715CD-90AB-4FDD-8873-A436593EE0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EC31B495-9483-47F0-B4AE-808BDEF331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F2B176A2-A01B-4B92-8CE4-042CB74498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7F81C822-56DB-48FA-BDDD-22A99DFF4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47B5FC10-D18E-4DB5-B9CC-DE384E0510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05501B61-0D9B-4BFE-BFA5-9CAB80558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4EB8E49F-A81E-46F4-ADB5-E37511ED69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80D77081-83C5-4029-9730-B6D0297116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33B6C111-6140-47EC-9065-174578F28D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87DFD863-E4FA-4C5D-B8D0-266DA3B719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6F268D3-D7BB-4BC5-A893-C5F08AD586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DA0D5041-99F6-42A1-9779-A8F81249AF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C04CCD90-DC88-485E-8089-EFAC08A7B1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84CD0EF3-5192-4939-A2A6-FAAF6E6D8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944C3C0A-2A22-408B-A61F-1365B5B775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73A80727-FBDA-4ABF-9223-10A3A7D3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54A8FF22-CAA2-45F7-A191-9F9188BC1A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45A47651-E382-4276-85E9-0C32E7E3AB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C3052E37-8B0C-40FF-85A4-A205DFE974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5DC62C65-F83C-49C4-A408-EEE7FC678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F5E55194-16D3-4F31-B225-7DA07646F4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F9A168A8-D1C3-4073-B312-7255E07A70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2BDC8A84-F2B5-4FB5-A372-FCEBC10796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59A15D99-865A-4EF7-B7C5-B2BDCB91FE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15A2AF1A-2906-4D39-8AD5-CC59541169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CD62EA28-8645-44E7-BCC0-F84FF6290D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D29F7586-1CF2-496D-B1EB-46328DF663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8E6E01BB-DACA-4003-9FE4-ADD894F50A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8FDFC649-C4B4-463F-B5A4-9CBDA3910E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1BC6742E-B39D-4F80-BE44-BD72E4DC34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1422B81C-3E18-4473-8C4E-763BAF7B80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897F622E-A6FF-458B-B7D7-6845A2AE75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8555FC5A-6BED-43E6-B37E-6C18502C8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0D46F05-4F25-4F03-8071-B3A7DC8426C5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9932E524-C2B8-4B71-9B2F-BEB277E6F0C3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10CA05ED-5E36-43E9-A1C8-3635860C28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43F8690C-20A2-4702-8788-14A8DD3FAF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013FE520-364E-4C13-AC65-B9D6D3A0E6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11DC58BF-7F1E-4FDF-943B-C2D150722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CB142F83-6F92-4ACA-8EB7-E10DA9925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E8C060A4-908F-4452-83C0-EA5EAEC7E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F9FCD789-07A5-4E0E-B9C2-D7FCF7441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F2E3B21-9102-4CFE-ACF7-AD54EFBD8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961689C7-DC32-4426-BFE3-917E1BA2B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D60C4DA-44A2-4543-A286-1E0A69876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0416AC7D-5B6C-46DF-AADD-49E0EB08A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B0B6666-1C40-481C-9C87-092A340D8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4ED95737-113C-4CC2-BD73-AD4266A6B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9BEC8B5B-E55D-4E96-813D-6E3FE5125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D14BC1A6-C728-44FA-B9FB-260F1DD2C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ECE9A59C-06D4-454D-AD61-C0CFBD33D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0B294C30-3DAC-4B45-9C57-CF787D759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2E570C0B-AF74-4A76-AABE-7DAA74AFD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4B0DD3C2-3FEB-4CCC-B39F-4E0D263BC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54F34D41-4C6C-48D9-BFE3-1FAA476C2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2F89A827-CE23-4426-8788-39F69FDBE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40360A7C-E5EE-4071-A879-D686E42C2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CDF1F2AE-F0C1-4B28-8A7D-252CC54C8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4007D85A-FFE6-4EAB-B58E-F8C583AA0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E01BC9A0-BC99-4FFB-8622-D4F0E65D3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29C75BB5-BCAD-4A48-ABF1-9F46F656A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33A4416B-31E3-4E1C-A791-98F832F1D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E7D8B73C-4949-4029-B8EA-A20C05EDB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CF5093B1-DCDB-494E-8ADA-B9B702734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A3BCBC1D-2853-4B2B-8CEB-1019E3E04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35CC3CAA-4706-4DED-9A13-2511F96D7B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C48CD330-DA4B-4896-B3BF-5FC300490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3A60FF61-CFF8-4CBD-8D1E-13394FFCC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06187C94-578E-4195-AC05-63F4E9FD8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D212592F-C19D-4996-9C18-127680F97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82274D9F-D958-48BD-B667-40FD7726FE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20BA86FD-92C4-4134-8504-B56C203B4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7ED9B9E5-6F7B-4FBF-835A-84B1BC4192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B93B84B4-7C18-492A-B4C5-47A55E9A5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78A107F8-9BCB-45D8-98CA-F9BCC23331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1B7D258E-82BD-4325-AA21-CB908E77FB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CB2F11EB-54AB-4056-9944-18721EC7D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1234B62C-9673-432C-BA07-49A0ECF57D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9706ED09-1D5C-488A-9EE0-E301E34F0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3C69119E-BCAB-4CE2-B8E9-F391F06F4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7C8A1911-98CF-4CBA-A65A-6936E7E91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44B8A-4E12-4A20-AA93-E51AE2037126}">
  <dimension ref="A1:I229"/>
  <sheetViews>
    <sheetView tabSelected="1" topLeftCell="A7" zoomScaleNormal="100" workbookViewId="0">
      <selection activeCell="K9" sqref="K9"/>
    </sheetView>
  </sheetViews>
  <sheetFormatPr defaultRowHeight="12" customHeight="1" x14ac:dyDescent="0.25"/>
  <cols>
    <col min="1" max="1" width="8.140625" style="4" customWidth="1"/>
    <col min="2" max="2" width="10.42578125" style="4" customWidth="1"/>
    <col min="3" max="3" width="8" style="46" customWidth="1"/>
    <col min="4" max="4" width="45.7109375" style="97" customWidth="1"/>
    <col min="5" max="6" width="12.7109375" style="98" customWidth="1"/>
    <col min="7" max="7" width="9.7109375" style="99" customWidth="1"/>
    <col min="8" max="8" width="20.7109375" style="103" customWidth="1"/>
    <col min="9" max="9" width="20.7109375" style="101" customWidth="1"/>
    <col min="10" max="16384" width="9.140625" style="4"/>
  </cols>
  <sheetData>
    <row r="1" spans="1:9" ht="26.25" customHeight="1" x14ac:dyDescent="0.25">
      <c r="A1" s="1" t="s">
        <v>0</v>
      </c>
      <c r="B1" s="2"/>
      <c r="C1" s="2"/>
      <c r="D1" s="2"/>
      <c r="E1" s="2"/>
      <c r="F1" s="2"/>
      <c r="G1" s="2"/>
      <c r="H1" s="2"/>
      <c r="I1" s="3"/>
    </row>
    <row r="2" spans="1:9" ht="47.25" customHeight="1" x14ac:dyDescent="0.25">
      <c r="A2" s="5"/>
      <c r="B2" s="6"/>
      <c r="C2" s="6"/>
      <c r="D2" s="6"/>
      <c r="E2" s="6"/>
      <c r="F2" s="6"/>
      <c r="G2" s="6"/>
      <c r="H2" s="6"/>
      <c r="I2" s="7"/>
    </row>
    <row r="3" spans="1:9" ht="18.75" customHeight="1" x14ac:dyDescent="0.25">
      <c r="A3" s="8"/>
      <c r="B3" s="8"/>
      <c r="C3" s="8"/>
      <c r="D3" s="9"/>
      <c r="E3" s="8"/>
      <c r="F3" s="8"/>
      <c r="G3" s="8"/>
      <c r="H3" s="10"/>
      <c r="I3" s="11" t="s">
        <v>1</v>
      </c>
    </row>
    <row r="4" spans="1:9" ht="24.95" customHeight="1" x14ac:dyDescent="0.25">
      <c r="A4" s="12" t="s">
        <v>2</v>
      </c>
      <c r="B4" s="12"/>
      <c r="C4" s="12"/>
      <c r="D4" s="12"/>
      <c r="E4" s="12"/>
      <c r="F4" s="12"/>
      <c r="G4" s="12"/>
      <c r="H4" s="12"/>
      <c r="I4" s="12"/>
    </row>
    <row r="5" spans="1:9" ht="30" customHeight="1" x14ac:dyDescent="0.25">
      <c r="A5" s="13" t="s">
        <v>3</v>
      </c>
      <c r="B5" s="14" t="s">
        <v>4</v>
      </c>
      <c r="C5" s="14"/>
      <c r="D5" s="13" t="s">
        <v>5</v>
      </c>
      <c r="E5" s="13" t="s">
        <v>6</v>
      </c>
      <c r="F5" s="13" t="s">
        <v>7</v>
      </c>
      <c r="G5" s="15" t="s">
        <v>8</v>
      </c>
      <c r="H5" s="16" t="s">
        <v>9</v>
      </c>
      <c r="I5" s="16" t="s">
        <v>10</v>
      </c>
    </row>
    <row r="6" spans="1:9" ht="50.1" customHeight="1" x14ac:dyDescent="0.25">
      <c r="A6" s="17">
        <v>1</v>
      </c>
      <c r="B6" s="18"/>
      <c r="C6" s="19" t="s">
        <v>11</v>
      </c>
      <c r="D6" s="20" t="s">
        <v>12</v>
      </c>
      <c r="E6" s="21" t="s">
        <v>13</v>
      </c>
      <c r="F6" s="21" t="s">
        <v>14</v>
      </c>
      <c r="G6" s="22" t="s">
        <v>15</v>
      </c>
      <c r="H6" s="23">
        <f>I6*10%+I6</f>
        <v>35.518999999999998</v>
      </c>
      <c r="I6" s="23">
        <v>32.29</v>
      </c>
    </row>
    <row r="7" spans="1:9" ht="50.1" customHeight="1" x14ac:dyDescent="0.25">
      <c r="A7" s="24">
        <v>2</v>
      </c>
      <c r="B7" s="25"/>
      <c r="C7" s="25" t="s">
        <v>16</v>
      </c>
      <c r="D7" s="26" t="s">
        <v>17</v>
      </c>
      <c r="E7" s="27" t="s">
        <v>13</v>
      </c>
      <c r="F7" s="27" t="s">
        <v>14</v>
      </c>
      <c r="G7" s="28" t="s">
        <v>15</v>
      </c>
      <c r="H7" s="29">
        <f t="shared" ref="H7:H22" si="0">I7*10%+I7</f>
        <v>35.518999999999998</v>
      </c>
      <c r="I7" s="29">
        <v>32.29</v>
      </c>
    </row>
    <row r="8" spans="1:9" ht="50.1" customHeight="1" x14ac:dyDescent="0.25">
      <c r="A8" s="30"/>
      <c r="B8" s="31"/>
      <c r="C8" s="31"/>
      <c r="D8" s="26" t="s">
        <v>18</v>
      </c>
      <c r="E8" s="32"/>
      <c r="F8" s="32"/>
      <c r="G8" s="33"/>
      <c r="H8" s="34"/>
      <c r="I8" s="34"/>
    </row>
    <row r="9" spans="1:9" ht="50.1" customHeight="1" x14ac:dyDescent="0.25">
      <c r="A9" s="17">
        <v>3</v>
      </c>
      <c r="B9" s="18"/>
      <c r="C9" s="19" t="s">
        <v>19</v>
      </c>
      <c r="D9" s="26" t="s">
        <v>20</v>
      </c>
      <c r="E9" s="35" t="s">
        <v>21</v>
      </c>
      <c r="F9" s="35" t="s">
        <v>14</v>
      </c>
      <c r="G9" s="36" t="s">
        <v>15</v>
      </c>
      <c r="H9" s="23">
        <f t="shared" si="0"/>
        <v>39.720999999999997</v>
      </c>
      <c r="I9" s="23">
        <v>36.11</v>
      </c>
    </row>
    <row r="10" spans="1:9" ht="50.1" customHeight="1" x14ac:dyDescent="0.25">
      <c r="A10" s="37">
        <v>4</v>
      </c>
      <c r="B10" s="38"/>
      <c r="C10" s="39"/>
      <c r="D10" s="40" t="s">
        <v>22</v>
      </c>
      <c r="E10" s="21" t="s">
        <v>21</v>
      </c>
      <c r="F10" s="41" t="s">
        <v>15</v>
      </c>
      <c r="G10" s="41" t="s">
        <v>15</v>
      </c>
      <c r="H10" s="23">
        <f t="shared" si="0"/>
        <v>42.779000000000003</v>
      </c>
      <c r="I10" s="23">
        <v>38.89</v>
      </c>
    </row>
    <row r="11" spans="1:9" ht="50.1" customHeight="1" x14ac:dyDescent="0.25">
      <c r="A11" s="37">
        <v>5</v>
      </c>
      <c r="B11" s="38"/>
      <c r="C11" s="39"/>
      <c r="D11" s="40" t="s">
        <v>23</v>
      </c>
      <c r="E11" s="21" t="s">
        <v>21</v>
      </c>
      <c r="F11" s="41" t="s">
        <v>15</v>
      </c>
      <c r="G11" s="41" t="s">
        <v>15</v>
      </c>
      <c r="H11" s="23">
        <f t="shared" si="0"/>
        <v>42.779000000000003</v>
      </c>
      <c r="I11" s="23">
        <v>38.89</v>
      </c>
    </row>
    <row r="12" spans="1:9" ht="50.1" customHeight="1" x14ac:dyDescent="0.25">
      <c r="A12" s="37">
        <v>6</v>
      </c>
      <c r="B12" s="38"/>
      <c r="C12" s="39"/>
      <c r="D12" s="40" t="s">
        <v>24</v>
      </c>
      <c r="E12" s="21" t="s">
        <v>21</v>
      </c>
      <c r="F12" s="41" t="s">
        <v>15</v>
      </c>
      <c r="G12" s="41" t="s">
        <v>15</v>
      </c>
      <c r="H12" s="23">
        <f t="shared" si="0"/>
        <v>42.779000000000003</v>
      </c>
      <c r="I12" s="23">
        <v>38.89</v>
      </c>
    </row>
    <row r="13" spans="1:9" s="46" customFormat="1" ht="50.1" customHeight="1" x14ac:dyDescent="0.25">
      <c r="A13" s="42">
        <v>7</v>
      </c>
      <c r="B13" s="43"/>
      <c r="C13" s="39"/>
      <c r="D13" s="40" t="s">
        <v>25</v>
      </c>
      <c r="E13" s="44" t="s">
        <v>21</v>
      </c>
      <c r="F13" s="45" t="s">
        <v>15</v>
      </c>
      <c r="G13" s="45" t="s">
        <v>15</v>
      </c>
      <c r="H13" s="29">
        <f t="shared" si="0"/>
        <v>42.779000000000003</v>
      </c>
      <c r="I13" s="29">
        <v>38.89</v>
      </c>
    </row>
    <row r="14" spans="1:9" s="46" customFormat="1" ht="50.1" customHeight="1" x14ac:dyDescent="0.25">
      <c r="A14" s="42"/>
      <c r="B14" s="43"/>
      <c r="C14" s="39"/>
      <c r="D14" s="40" t="s">
        <v>26</v>
      </c>
      <c r="E14" s="44"/>
      <c r="F14" s="45"/>
      <c r="G14" s="45"/>
      <c r="H14" s="34"/>
      <c r="I14" s="34"/>
    </row>
    <row r="15" spans="1:9" s="46" customFormat="1" ht="50.1" customHeight="1" x14ac:dyDescent="0.25">
      <c r="A15" s="37">
        <v>8</v>
      </c>
      <c r="B15" s="38"/>
      <c r="C15" s="39"/>
      <c r="D15" s="40" t="s">
        <v>27</v>
      </c>
      <c r="E15" s="21" t="s">
        <v>21</v>
      </c>
      <c r="F15" s="41" t="s">
        <v>15</v>
      </c>
      <c r="G15" s="41" t="s">
        <v>15</v>
      </c>
      <c r="H15" s="23">
        <f t="shared" si="0"/>
        <v>43.164000000000001</v>
      </c>
      <c r="I15" s="23">
        <v>39.24</v>
      </c>
    </row>
    <row r="16" spans="1:9" s="46" customFormat="1" ht="50.1" customHeight="1" x14ac:dyDescent="0.25">
      <c r="A16" s="37">
        <v>9</v>
      </c>
      <c r="B16" s="38"/>
      <c r="C16" s="39"/>
      <c r="D16" s="40" t="s">
        <v>28</v>
      </c>
      <c r="E16" s="21"/>
      <c r="F16" s="41" t="s">
        <v>15</v>
      </c>
      <c r="G16" s="41" t="s">
        <v>15</v>
      </c>
      <c r="H16" s="23">
        <f t="shared" si="0"/>
        <v>114.587</v>
      </c>
      <c r="I16" s="23">
        <v>104.17</v>
      </c>
    </row>
    <row r="17" spans="1:9" ht="50.1" customHeight="1" x14ac:dyDescent="0.25">
      <c r="A17" s="37">
        <v>10</v>
      </c>
      <c r="B17" s="38"/>
      <c r="C17" s="39"/>
      <c r="D17" s="40" t="s">
        <v>29</v>
      </c>
      <c r="E17" s="21" t="s">
        <v>21</v>
      </c>
      <c r="F17" s="41" t="s">
        <v>15</v>
      </c>
      <c r="G17" s="41" t="s">
        <v>15</v>
      </c>
      <c r="H17" s="23">
        <f t="shared" si="0"/>
        <v>412.5</v>
      </c>
      <c r="I17" s="23">
        <v>375</v>
      </c>
    </row>
    <row r="18" spans="1:9" ht="50.1" customHeight="1" x14ac:dyDescent="0.25">
      <c r="A18" s="37">
        <v>11</v>
      </c>
      <c r="B18" s="38"/>
      <c r="C18" s="39"/>
      <c r="D18" s="40" t="s">
        <v>30</v>
      </c>
      <c r="E18" s="21" t="s">
        <v>21</v>
      </c>
      <c r="F18" s="41" t="s">
        <v>15</v>
      </c>
      <c r="G18" s="41" t="s">
        <v>15</v>
      </c>
      <c r="H18" s="23">
        <f t="shared" si="0"/>
        <v>412.5</v>
      </c>
      <c r="I18" s="23">
        <v>375</v>
      </c>
    </row>
    <row r="19" spans="1:9" ht="50.1" customHeight="1" x14ac:dyDescent="0.25">
      <c r="A19" s="37">
        <v>12</v>
      </c>
      <c r="B19" s="38"/>
      <c r="C19" s="39"/>
      <c r="D19" s="26" t="s">
        <v>31</v>
      </c>
      <c r="E19" s="21" t="s">
        <v>13</v>
      </c>
      <c r="F19" s="21" t="s">
        <v>14</v>
      </c>
      <c r="G19" s="22" t="s">
        <v>15</v>
      </c>
      <c r="H19" s="23">
        <f t="shared" si="0"/>
        <v>39.335999999999999</v>
      </c>
      <c r="I19" s="23">
        <v>35.76</v>
      </c>
    </row>
    <row r="20" spans="1:9" ht="50.1" customHeight="1" x14ac:dyDescent="0.25">
      <c r="A20" s="37">
        <v>13</v>
      </c>
      <c r="B20" s="38"/>
      <c r="C20" s="39"/>
      <c r="D20" s="26" t="s">
        <v>32</v>
      </c>
      <c r="E20" s="27" t="s">
        <v>13</v>
      </c>
      <c r="F20" s="27" t="s">
        <v>14</v>
      </c>
      <c r="G20" s="28" t="s">
        <v>15</v>
      </c>
      <c r="H20" s="23">
        <f t="shared" si="0"/>
        <v>39.335999999999999</v>
      </c>
      <c r="I20" s="23">
        <v>35.76</v>
      </c>
    </row>
    <row r="21" spans="1:9" ht="50.1" customHeight="1" x14ac:dyDescent="0.25">
      <c r="A21" s="37">
        <v>14</v>
      </c>
      <c r="B21" s="38"/>
      <c r="C21" s="39"/>
      <c r="D21" s="26" t="s">
        <v>33</v>
      </c>
      <c r="E21" s="32"/>
      <c r="F21" s="32"/>
      <c r="G21" s="33"/>
      <c r="H21" s="23">
        <f t="shared" si="0"/>
        <v>39.335999999999999</v>
      </c>
      <c r="I21" s="23">
        <v>35.76</v>
      </c>
    </row>
    <row r="22" spans="1:9" ht="50.1" customHeight="1" x14ac:dyDescent="0.25">
      <c r="A22" s="37">
        <v>15</v>
      </c>
      <c r="B22" s="38"/>
      <c r="C22" s="39"/>
      <c r="D22" s="26" t="s">
        <v>34</v>
      </c>
      <c r="E22" s="35" t="s">
        <v>21</v>
      </c>
      <c r="F22" s="35" t="s">
        <v>14</v>
      </c>
      <c r="G22" s="36" t="s">
        <v>15</v>
      </c>
      <c r="H22" s="23">
        <f t="shared" si="0"/>
        <v>43.537999999999997</v>
      </c>
      <c r="I22" s="23">
        <v>39.58</v>
      </c>
    </row>
    <row r="23" spans="1:9" ht="24.95" customHeight="1" x14ac:dyDescent="0.25">
      <c r="A23" s="12" t="s">
        <v>35</v>
      </c>
      <c r="B23" s="12"/>
      <c r="C23" s="12"/>
      <c r="D23" s="12"/>
      <c r="E23" s="12"/>
      <c r="F23" s="12"/>
      <c r="G23" s="12"/>
      <c r="H23" s="12"/>
      <c r="I23" s="12"/>
    </row>
    <row r="24" spans="1:9" ht="30" customHeight="1" x14ac:dyDescent="0.25">
      <c r="A24" s="13" t="s">
        <v>3</v>
      </c>
      <c r="B24" s="14" t="s">
        <v>4</v>
      </c>
      <c r="C24" s="14"/>
      <c r="D24" s="13" t="s">
        <v>5</v>
      </c>
      <c r="E24" s="13" t="s">
        <v>6</v>
      </c>
      <c r="F24" s="13" t="s">
        <v>7</v>
      </c>
      <c r="G24" s="15" t="s">
        <v>8</v>
      </c>
      <c r="H24" s="16" t="s">
        <v>9</v>
      </c>
      <c r="I24" s="16" t="s">
        <v>10</v>
      </c>
    </row>
    <row r="25" spans="1:9" ht="48" customHeight="1" x14ac:dyDescent="0.25">
      <c r="A25" s="37">
        <v>16</v>
      </c>
      <c r="B25" s="38"/>
      <c r="C25" s="47" t="s">
        <v>36</v>
      </c>
      <c r="D25" s="26" t="s">
        <v>37</v>
      </c>
      <c r="E25" s="48" t="s">
        <v>38</v>
      </c>
      <c r="F25" s="49" t="s">
        <v>39</v>
      </c>
      <c r="G25" s="50" t="s">
        <v>40</v>
      </c>
      <c r="H25" s="23">
        <f>I25*10%+I25</f>
        <v>2.6070000000000002</v>
      </c>
      <c r="I25" s="23">
        <v>2.37</v>
      </c>
    </row>
    <row r="26" spans="1:9" ht="48" customHeight="1" x14ac:dyDescent="0.25">
      <c r="A26" s="37">
        <v>17</v>
      </c>
      <c r="B26" s="38"/>
      <c r="C26" s="47" t="s">
        <v>41</v>
      </c>
      <c r="D26" s="26" t="s">
        <v>42</v>
      </c>
      <c r="E26" s="48" t="s">
        <v>38</v>
      </c>
      <c r="F26" s="49" t="s">
        <v>39</v>
      </c>
      <c r="G26" s="50" t="s">
        <v>40</v>
      </c>
      <c r="H26" s="23">
        <f t="shared" ref="H26:H49" si="1">I26*10%+I26</f>
        <v>2.6070000000000002</v>
      </c>
      <c r="I26" s="23">
        <v>2.37</v>
      </c>
    </row>
    <row r="27" spans="1:9" ht="48" customHeight="1" x14ac:dyDescent="0.25">
      <c r="A27" s="37">
        <v>18</v>
      </c>
      <c r="B27" s="51"/>
      <c r="C27" s="39" t="s">
        <v>43</v>
      </c>
      <c r="D27" s="40" t="s">
        <v>44</v>
      </c>
      <c r="E27" s="48" t="s">
        <v>38</v>
      </c>
      <c r="F27" s="52" t="s">
        <v>39</v>
      </c>
      <c r="G27" s="50" t="s">
        <v>40</v>
      </c>
      <c r="H27" s="23">
        <f t="shared" si="1"/>
        <v>2.6070000000000002</v>
      </c>
      <c r="I27" s="23">
        <v>2.37</v>
      </c>
    </row>
    <row r="28" spans="1:9" ht="48" customHeight="1" x14ac:dyDescent="0.25">
      <c r="A28" s="37">
        <v>19</v>
      </c>
      <c r="B28" s="38"/>
      <c r="C28" s="47" t="s">
        <v>45</v>
      </c>
      <c r="D28" s="26" t="s">
        <v>46</v>
      </c>
      <c r="E28" s="48" t="s">
        <v>38</v>
      </c>
      <c r="F28" s="49" t="s">
        <v>39</v>
      </c>
      <c r="G28" s="50" t="s">
        <v>15</v>
      </c>
      <c r="H28" s="23">
        <f t="shared" si="1"/>
        <v>2.6070000000000002</v>
      </c>
      <c r="I28" s="23">
        <v>2.37</v>
      </c>
    </row>
    <row r="29" spans="1:9" ht="48" customHeight="1" x14ac:dyDescent="0.25">
      <c r="A29" s="37">
        <v>20</v>
      </c>
      <c r="B29" s="38"/>
      <c r="C29" s="47" t="s">
        <v>45</v>
      </c>
      <c r="D29" s="26" t="s">
        <v>47</v>
      </c>
      <c r="E29" s="48" t="s">
        <v>38</v>
      </c>
      <c r="F29" s="49" t="s">
        <v>39</v>
      </c>
      <c r="G29" s="50" t="s">
        <v>15</v>
      </c>
      <c r="H29" s="23">
        <f t="shared" si="1"/>
        <v>2.4750000000000001</v>
      </c>
      <c r="I29" s="23">
        <v>2.25</v>
      </c>
    </row>
    <row r="30" spans="1:9" ht="47.1" customHeight="1" x14ac:dyDescent="0.25">
      <c r="A30" s="37">
        <v>21</v>
      </c>
      <c r="B30" s="53"/>
      <c r="C30" s="54" t="s">
        <v>48</v>
      </c>
      <c r="D30" s="55" t="s">
        <v>49</v>
      </c>
      <c r="E30" s="56" t="s">
        <v>38</v>
      </c>
      <c r="F30" s="57" t="s">
        <v>50</v>
      </c>
      <c r="G30" s="58" t="s">
        <v>40</v>
      </c>
      <c r="H30" s="23">
        <f t="shared" si="1"/>
        <v>2.101</v>
      </c>
      <c r="I30" s="23">
        <v>1.91</v>
      </c>
    </row>
    <row r="31" spans="1:9" ht="47.1" customHeight="1" x14ac:dyDescent="0.25">
      <c r="A31" s="37">
        <v>22</v>
      </c>
      <c r="B31" s="59"/>
      <c r="C31" s="54"/>
      <c r="D31" s="55" t="s">
        <v>51</v>
      </c>
      <c r="E31" s="56"/>
      <c r="F31" s="57"/>
      <c r="G31" s="58"/>
      <c r="H31" s="23">
        <f t="shared" si="1"/>
        <v>2.6070000000000002</v>
      </c>
      <c r="I31" s="23">
        <v>2.37</v>
      </c>
    </row>
    <row r="32" spans="1:9" ht="47.1" customHeight="1" x14ac:dyDescent="0.25">
      <c r="A32" s="37">
        <v>23</v>
      </c>
      <c r="B32" s="43"/>
      <c r="C32" s="54" t="s">
        <v>52</v>
      </c>
      <c r="D32" s="55" t="s">
        <v>53</v>
      </c>
      <c r="E32" s="48" t="s">
        <v>38</v>
      </c>
      <c r="F32" s="57" t="s">
        <v>50</v>
      </c>
      <c r="G32" s="58" t="s">
        <v>40</v>
      </c>
      <c r="H32" s="23">
        <f t="shared" si="1"/>
        <v>2.101</v>
      </c>
      <c r="I32" s="23">
        <v>1.91</v>
      </c>
    </row>
    <row r="33" spans="1:9" ht="47.1" customHeight="1" x14ac:dyDescent="0.25">
      <c r="A33" s="37">
        <v>24</v>
      </c>
      <c r="B33" s="43"/>
      <c r="C33" s="54"/>
      <c r="D33" s="55" t="s">
        <v>54</v>
      </c>
      <c r="E33" s="48" t="s">
        <v>38</v>
      </c>
      <c r="F33" s="57"/>
      <c r="G33" s="58"/>
      <c r="H33" s="23">
        <f t="shared" si="1"/>
        <v>2.6070000000000002</v>
      </c>
      <c r="I33" s="23">
        <v>2.37</v>
      </c>
    </row>
    <row r="34" spans="1:9" ht="47.1" customHeight="1" x14ac:dyDescent="0.25">
      <c r="A34" s="37">
        <v>25</v>
      </c>
      <c r="B34" s="38"/>
      <c r="C34" s="39"/>
      <c r="D34" s="55" t="s">
        <v>55</v>
      </c>
      <c r="E34" s="48" t="s">
        <v>38</v>
      </c>
      <c r="F34" s="52" t="s">
        <v>50</v>
      </c>
      <c r="G34" s="50" t="s">
        <v>40</v>
      </c>
      <c r="H34" s="23">
        <f t="shared" si="1"/>
        <v>1.8039999999999998</v>
      </c>
      <c r="I34" s="23">
        <v>1.64</v>
      </c>
    </row>
    <row r="35" spans="1:9" ht="47.1" customHeight="1" x14ac:dyDescent="0.25">
      <c r="A35" s="37">
        <v>26</v>
      </c>
      <c r="B35" s="43"/>
      <c r="C35" s="54" t="s">
        <v>56</v>
      </c>
      <c r="D35" s="40" t="s">
        <v>57</v>
      </c>
      <c r="E35" s="48" t="s">
        <v>38</v>
      </c>
      <c r="F35" s="57" t="s">
        <v>50</v>
      </c>
      <c r="G35" s="58" t="s">
        <v>40</v>
      </c>
      <c r="H35" s="23">
        <f t="shared" si="1"/>
        <v>2.101</v>
      </c>
      <c r="I35" s="23">
        <v>1.91</v>
      </c>
    </row>
    <row r="36" spans="1:9" ht="47.1" customHeight="1" x14ac:dyDescent="0.25">
      <c r="A36" s="37">
        <v>27</v>
      </c>
      <c r="B36" s="43"/>
      <c r="C36" s="54"/>
      <c r="D36" s="40" t="s">
        <v>58</v>
      </c>
      <c r="E36" s="48" t="s">
        <v>38</v>
      </c>
      <c r="F36" s="57"/>
      <c r="G36" s="58"/>
      <c r="H36" s="23">
        <f t="shared" si="1"/>
        <v>2.6070000000000002</v>
      </c>
      <c r="I36" s="23">
        <v>2.37</v>
      </c>
    </row>
    <row r="37" spans="1:9" ht="47.1" customHeight="1" x14ac:dyDescent="0.25">
      <c r="A37" s="37">
        <v>28</v>
      </c>
      <c r="B37" s="38"/>
      <c r="C37" s="39" t="s">
        <v>59</v>
      </c>
      <c r="D37" s="40" t="s">
        <v>60</v>
      </c>
      <c r="E37" s="48" t="s">
        <v>38</v>
      </c>
      <c r="F37" s="52" t="s">
        <v>50</v>
      </c>
      <c r="G37" s="50" t="s">
        <v>40</v>
      </c>
      <c r="H37" s="23">
        <f t="shared" si="1"/>
        <v>1.4300000000000002</v>
      </c>
      <c r="I37" s="23">
        <v>1.3</v>
      </c>
    </row>
    <row r="38" spans="1:9" ht="47.1" customHeight="1" x14ac:dyDescent="0.25">
      <c r="A38" s="37">
        <v>29</v>
      </c>
      <c r="B38" s="43"/>
      <c r="C38" s="54" t="s">
        <v>61</v>
      </c>
      <c r="D38" s="55" t="s">
        <v>62</v>
      </c>
      <c r="E38" s="56" t="s">
        <v>38</v>
      </c>
      <c r="F38" s="57" t="s">
        <v>50</v>
      </c>
      <c r="G38" s="58" t="s">
        <v>40</v>
      </c>
      <c r="H38" s="23">
        <f t="shared" si="1"/>
        <v>2.101</v>
      </c>
      <c r="I38" s="23">
        <v>1.91</v>
      </c>
    </row>
    <row r="39" spans="1:9" ht="47.1" customHeight="1" x14ac:dyDescent="0.25">
      <c r="A39" s="37">
        <v>30</v>
      </c>
      <c r="B39" s="43"/>
      <c r="C39" s="54"/>
      <c r="D39" s="55" t="s">
        <v>63</v>
      </c>
      <c r="E39" s="56"/>
      <c r="F39" s="57"/>
      <c r="G39" s="58"/>
      <c r="H39" s="23">
        <f t="shared" si="1"/>
        <v>2.6070000000000002</v>
      </c>
      <c r="I39" s="23">
        <v>2.37</v>
      </c>
    </row>
    <row r="40" spans="1:9" ht="47.1" customHeight="1" x14ac:dyDescent="0.25">
      <c r="A40" s="37">
        <v>31</v>
      </c>
      <c r="B40" s="43"/>
      <c r="C40" s="39" t="s">
        <v>64</v>
      </c>
      <c r="D40" s="40" t="s">
        <v>65</v>
      </c>
      <c r="E40" s="56" t="s">
        <v>38</v>
      </c>
      <c r="F40" s="57" t="s">
        <v>39</v>
      </c>
      <c r="G40" s="58" t="s">
        <v>40</v>
      </c>
      <c r="H40" s="23">
        <f t="shared" si="1"/>
        <v>2.8159999999999998</v>
      </c>
      <c r="I40" s="23">
        <v>2.56</v>
      </c>
    </row>
    <row r="41" spans="1:9" ht="47.1" customHeight="1" x14ac:dyDescent="0.25">
      <c r="A41" s="37">
        <v>32</v>
      </c>
      <c r="B41" s="43"/>
      <c r="C41" s="39" t="s">
        <v>64</v>
      </c>
      <c r="D41" s="40" t="s">
        <v>66</v>
      </c>
      <c r="E41" s="56"/>
      <c r="F41" s="57"/>
      <c r="G41" s="58"/>
      <c r="H41" s="23">
        <f t="shared" si="1"/>
        <v>2.6840000000000002</v>
      </c>
      <c r="I41" s="23">
        <v>2.44</v>
      </c>
    </row>
    <row r="42" spans="1:9" ht="47.1" customHeight="1" x14ac:dyDescent="0.25">
      <c r="A42" s="37">
        <v>33</v>
      </c>
      <c r="B42" s="51"/>
      <c r="C42" s="39" t="s">
        <v>67</v>
      </c>
      <c r="D42" s="40" t="s">
        <v>68</v>
      </c>
      <c r="E42" s="48" t="s">
        <v>38</v>
      </c>
      <c r="F42" s="52" t="s">
        <v>39</v>
      </c>
      <c r="G42" s="50" t="s">
        <v>40</v>
      </c>
      <c r="H42" s="23">
        <f t="shared" si="1"/>
        <v>2.8159999999999998</v>
      </c>
      <c r="I42" s="23">
        <v>2.56</v>
      </c>
    </row>
    <row r="43" spans="1:9" ht="47.1" customHeight="1" x14ac:dyDescent="0.25">
      <c r="A43" s="37">
        <v>34</v>
      </c>
      <c r="B43" s="38"/>
      <c r="C43" s="39" t="s">
        <v>69</v>
      </c>
      <c r="D43" s="40" t="s">
        <v>70</v>
      </c>
      <c r="E43" s="48" t="s">
        <v>38</v>
      </c>
      <c r="F43" s="52" t="s">
        <v>50</v>
      </c>
      <c r="G43" s="50" t="s">
        <v>40</v>
      </c>
      <c r="H43" s="23">
        <f t="shared" si="1"/>
        <v>1.8039999999999998</v>
      </c>
      <c r="I43" s="23">
        <v>1.64</v>
      </c>
    </row>
    <row r="44" spans="1:9" ht="47.1" customHeight="1" x14ac:dyDescent="0.25">
      <c r="A44" s="37">
        <v>35</v>
      </c>
      <c r="B44" s="38"/>
      <c r="C44" s="39" t="s">
        <v>71</v>
      </c>
      <c r="D44" s="40" t="s">
        <v>72</v>
      </c>
      <c r="E44" s="48" t="s">
        <v>73</v>
      </c>
      <c r="F44" s="52" t="s">
        <v>50</v>
      </c>
      <c r="G44" s="50" t="s">
        <v>40</v>
      </c>
      <c r="H44" s="23">
        <f t="shared" si="1"/>
        <v>1.1990000000000001</v>
      </c>
      <c r="I44" s="23">
        <v>1.0900000000000001</v>
      </c>
    </row>
    <row r="45" spans="1:9" ht="47.1" customHeight="1" x14ac:dyDescent="0.25">
      <c r="A45" s="37">
        <v>36</v>
      </c>
      <c r="B45" s="38"/>
      <c r="C45" s="39" t="s">
        <v>74</v>
      </c>
      <c r="D45" s="60" t="s">
        <v>75</v>
      </c>
      <c r="E45" s="48" t="s">
        <v>76</v>
      </c>
      <c r="F45" s="61" t="s">
        <v>77</v>
      </c>
      <c r="G45" s="50" t="s">
        <v>40</v>
      </c>
      <c r="H45" s="23">
        <f t="shared" si="1"/>
        <v>1.3420000000000001</v>
      </c>
      <c r="I45" s="23">
        <v>1.22</v>
      </c>
    </row>
    <row r="46" spans="1:9" ht="47.1" customHeight="1" x14ac:dyDescent="0.25">
      <c r="A46" s="37">
        <v>37</v>
      </c>
      <c r="B46" s="38"/>
      <c r="C46" s="39" t="s">
        <v>78</v>
      </c>
      <c r="D46" s="40" t="s">
        <v>79</v>
      </c>
      <c r="E46" s="48" t="s">
        <v>38</v>
      </c>
      <c r="F46" s="52" t="s">
        <v>80</v>
      </c>
      <c r="G46" s="52" t="s">
        <v>40</v>
      </c>
      <c r="H46" s="23">
        <f t="shared" si="1"/>
        <v>1.8039999999999998</v>
      </c>
      <c r="I46" s="23">
        <v>1.64</v>
      </c>
    </row>
    <row r="47" spans="1:9" ht="47.1" customHeight="1" x14ac:dyDescent="0.25">
      <c r="A47" s="37">
        <v>38</v>
      </c>
      <c r="B47" s="53"/>
      <c r="C47" s="39" t="s">
        <v>81</v>
      </c>
      <c r="D47" s="40" t="s">
        <v>82</v>
      </c>
      <c r="E47" s="56" t="s">
        <v>38</v>
      </c>
      <c r="F47" s="57" t="s">
        <v>83</v>
      </c>
      <c r="G47" s="57" t="s">
        <v>40</v>
      </c>
      <c r="H47" s="23">
        <f t="shared" si="1"/>
        <v>4.7849999999999993</v>
      </c>
      <c r="I47" s="23">
        <v>4.3499999999999996</v>
      </c>
    </row>
    <row r="48" spans="1:9" ht="47.1" customHeight="1" x14ac:dyDescent="0.25">
      <c r="A48" s="37">
        <v>39</v>
      </c>
      <c r="B48" s="59"/>
      <c r="C48" s="39"/>
      <c r="D48" s="40" t="s">
        <v>84</v>
      </c>
      <c r="E48" s="56"/>
      <c r="F48" s="57"/>
      <c r="G48" s="57"/>
      <c r="H48" s="23">
        <f t="shared" si="1"/>
        <v>4.0369999999999999</v>
      </c>
      <c r="I48" s="23">
        <v>3.67</v>
      </c>
    </row>
    <row r="49" spans="1:9" ht="47.1" customHeight="1" x14ac:dyDescent="0.25">
      <c r="A49" s="37">
        <v>40</v>
      </c>
      <c r="B49" s="38"/>
      <c r="C49" s="39" t="s">
        <v>85</v>
      </c>
      <c r="D49" s="40" t="s">
        <v>86</v>
      </c>
      <c r="E49" s="48" t="s">
        <v>87</v>
      </c>
      <c r="F49" s="52" t="s">
        <v>50</v>
      </c>
      <c r="G49" s="52" t="s">
        <v>40</v>
      </c>
      <c r="H49" s="23">
        <f t="shared" si="1"/>
        <v>1.1990000000000001</v>
      </c>
      <c r="I49" s="23">
        <v>1.0900000000000001</v>
      </c>
    </row>
    <row r="50" spans="1:9" ht="24.95" customHeight="1" x14ac:dyDescent="0.25">
      <c r="A50" s="12" t="s">
        <v>88</v>
      </c>
      <c r="B50" s="12"/>
      <c r="C50" s="12"/>
      <c r="D50" s="12"/>
      <c r="E50" s="12"/>
      <c r="F50" s="12"/>
      <c r="G50" s="12"/>
      <c r="H50" s="12"/>
      <c r="I50" s="12"/>
    </row>
    <row r="51" spans="1:9" ht="30" customHeight="1" x14ac:dyDescent="0.25">
      <c r="A51" s="13" t="s">
        <v>3</v>
      </c>
      <c r="B51" s="14" t="s">
        <v>4</v>
      </c>
      <c r="C51" s="14"/>
      <c r="D51" s="13" t="s">
        <v>5</v>
      </c>
      <c r="E51" s="13" t="s">
        <v>6</v>
      </c>
      <c r="F51" s="13" t="s">
        <v>7</v>
      </c>
      <c r="G51" s="15" t="s">
        <v>8</v>
      </c>
      <c r="H51" s="16" t="s">
        <v>9</v>
      </c>
      <c r="I51" s="16" t="s">
        <v>10</v>
      </c>
    </row>
    <row r="52" spans="1:9" ht="47.1" customHeight="1" x14ac:dyDescent="0.25">
      <c r="A52" s="37">
        <v>41</v>
      </c>
      <c r="B52" s="38"/>
      <c r="C52" s="39" t="s">
        <v>89</v>
      </c>
      <c r="D52" s="40" t="s">
        <v>90</v>
      </c>
      <c r="E52" s="48" t="s">
        <v>91</v>
      </c>
      <c r="F52" s="62" t="s">
        <v>40</v>
      </c>
      <c r="G52" s="62" t="s">
        <v>40</v>
      </c>
      <c r="H52" s="23">
        <f>I52*10%+I52</f>
        <v>3.5310000000000001</v>
      </c>
      <c r="I52" s="23">
        <v>3.21</v>
      </c>
    </row>
    <row r="53" spans="1:9" ht="47.1" customHeight="1" x14ac:dyDescent="0.25">
      <c r="A53" s="37">
        <v>42</v>
      </c>
      <c r="B53" s="38"/>
      <c r="C53" s="39" t="s">
        <v>92</v>
      </c>
      <c r="D53" s="40" t="s">
        <v>93</v>
      </c>
      <c r="E53" s="48" t="s">
        <v>91</v>
      </c>
      <c r="F53" s="62" t="s">
        <v>94</v>
      </c>
      <c r="G53" s="62" t="s">
        <v>15</v>
      </c>
      <c r="H53" s="23">
        <f t="shared" ref="H53:H68" si="2">I53*10%+I53</f>
        <v>4.9609999999999994</v>
      </c>
      <c r="I53" s="23">
        <v>4.51</v>
      </c>
    </row>
    <row r="54" spans="1:9" ht="47.1" customHeight="1" x14ac:dyDescent="0.25">
      <c r="A54" s="37">
        <v>43</v>
      </c>
      <c r="B54" s="38"/>
      <c r="C54" s="39" t="s">
        <v>95</v>
      </c>
      <c r="D54" s="40" t="s">
        <v>96</v>
      </c>
      <c r="E54" s="48" t="s">
        <v>91</v>
      </c>
      <c r="F54" s="62" t="s">
        <v>94</v>
      </c>
      <c r="G54" s="62" t="s">
        <v>15</v>
      </c>
      <c r="H54" s="23">
        <f t="shared" si="2"/>
        <v>4.9609999999999994</v>
      </c>
      <c r="I54" s="23">
        <v>4.51</v>
      </c>
    </row>
    <row r="55" spans="1:9" ht="47.1" customHeight="1" x14ac:dyDescent="0.25">
      <c r="A55" s="37">
        <v>44</v>
      </c>
      <c r="B55" s="38"/>
      <c r="C55" s="39" t="s">
        <v>97</v>
      </c>
      <c r="D55" s="40" t="s">
        <v>98</v>
      </c>
      <c r="E55" s="48"/>
      <c r="F55" s="62" t="s">
        <v>99</v>
      </c>
      <c r="G55" s="62" t="s">
        <v>15</v>
      </c>
      <c r="H55" s="23">
        <f t="shared" si="2"/>
        <v>2.3540000000000001</v>
      </c>
      <c r="I55" s="23">
        <v>2.14</v>
      </c>
    </row>
    <row r="56" spans="1:9" ht="47.1" customHeight="1" x14ac:dyDescent="0.25">
      <c r="A56" s="37">
        <v>45</v>
      </c>
      <c r="B56" s="38"/>
      <c r="C56" s="39" t="s">
        <v>100</v>
      </c>
      <c r="D56" s="40" t="s">
        <v>101</v>
      </c>
      <c r="E56" s="48" t="s">
        <v>102</v>
      </c>
      <c r="F56" s="62" t="s">
        <v>103</v>
      </c>
      <c r="G56" s="62" t="s">
        <v>15</v>
      </c>
      <c r="H56" s="23">
        <f t="shared" si="2"/>
        <v>1.2649999999999999</v>
      </c>
      <c r="I56" s="23">
        <v>1.1499999999999999</v>
      </c>
    </row>
    <row r="57" spans="1:9" ht="47.1" customHeight="1" x14ac:dyDescent="0.25">
      <c r="A57" s="37">
        <v>46</v>
      </c>
      <c r="B57" s="38"/>
      <c r="C57" s="39" t="s">
        <v>104</v>
      </c>
      <c r="D57" s="40" t="s">
        <v>105</v>
      </c>
      <c r="E57" s="48" t="s">
        <v>106</v>
      </c>
      <c r="F57" s="62" t="s">
        <v>103</v>
      </c>
      <c r="G57" s="62" t="s">
        <v>15</v>
      </c>
      <c r="H57" s="23">
        <f t="shared" si="2"/>
        <v>0.30800000000000005</v>
      </c>
      <c r="I57" s="23">
        <v>0.28000000000000003</v>
      </c>
    </row>
    <row r="58" spans="1:9" ht="50.1" customHeight="1" x14ac:dyDescent="0.25">
      <c r="A58" s="37">
        <v>47</v>
      </c>
      <c r="B58" s="38"/>
      <c r="C58" s="39" t="s">
        <v>107</v>
      </c>
      <c r="D58" s="40" t="s">
        <v>108</v>
      </c>
      <c r="E58" s="48" t="s">
        <v>109</v>
      </c>
      <c r="F58" s="62" t="s">
        <v>110</v>
      </c>
      <c r="G58" s="62" t="s">
        <v>15</v>
      </c>
      <c r="H58" s="23">
        <f t="shared" si="2"/>
        <v>0.187</v>
      </c>
      <c r="I58" s="23">
        <v>0.17</v>
      </c>
    </row>
    <row r="59" spans="1:9" ht="50.1" customHeight="1" x14ac:dyDescent="0.25">
      <c r="A59" s="37">
        <v>48</v>
      </c>
      <c r="B59" s="38"/>
      <c r="C59" s="39" t="s">
        <v>111</v>
      </c>
      <c r="D59" s="40" t="s">
        <v>112</v>
      </c>
      <c r="E59" s="48" t="s">
        <v>109</v>
      </c>
      <c r="F59" s="62" t="s">
        <v>110</v>
      </c>
      <c r="G59" s="62" t="s">
        <v>15</v>
      </c>
      <c r="H59" s="23">
        <f t="shared" si="2"/>
        <v>0.187</v>
      </c>
      <c r="I59" s="23">
        <v>0.17</v>
      </c>
    </row>
    <row r="60" spans="1:9" ht="50.1" customHeight="1" x14ac:dyDescent="0.25">
      <c r="A60" s="37">
        <v>49</v>
      </c>
      <c r="B60" s="38"/>
      <c r="C60" s="39" t="s">
        <v>113</v>
      </c>
      <c r="D60" s="40" t="s">
        <v>114</v>
      </c>
      <c r="E60" s="48" t="s">
        <v>109</v>
      </c>
      <c r="F60" s="62" t="s">
        <v>110</v>
      </c>
      <c r="G60" s="62" t="s">
        <v>15</v>
      </c>
      <c r="H60" s="23">
        <f t="shared" si="2"/>
        <v>0.187</v>
      </c>
      <c r="I60" s="23">
        <v>0.17</v>
      </c>
    </row>
    <row r="61" spans="1:9" ht="50.1" customHeight="1" x14ac:dyDescent="0.25">
      <c r="A61" s="37">
        <v>50</v>
      </c>
      <c r="B61" s="38"/>
      <c r="C61" s="39" t="s">
        <v>115</v>
      </c>
      <c r="D61" s="40" t="s">
        <v>116</v>
      </c>
      <c r="E61" s="48" t="s">
        <v>109</v>
      </c>
      <c r="F61" s="62" t="s">
        <v>110</v>
      </c>
      <c r="G61" s="62" t="s">
        <v>15</v>
      </c>
      <c r="H61" s="23">
        <f t="shared" si="2"/>
        <v>0.187</v>
      </c>
      <c r="I61" s="23">
        <v>0.17</v>
      </c>
    </row>
    <row r="62" spans="1:9" ht="50.1" customHeight="1" x14ac:dyDescent="0.25">
      <c r="A62" s="37">
        <v>51</v>
      </c>
      <c r="B62" s="38"/>
      <c r="C62" s="39" t="s">
        <v>117</v>
      </c>
      <c r="D62" s="60" t="s">
        <v>118</v>
      </c>
      <c r="E62" s="48" t="s">
        <v>119</v>
      </c>
      <c r="F62" s="62" t="s">
        <v>120</v>
      </c>
      <c r="G62" s="62" t="s">
        <v>15</v>
      </c>
      <c r="H62" s="23">
        <f t="shared" si="2"/>
        <v>0.32999999999999996</v>
      </c>
      <c r="I62" s="23">
        <v>0.3</v>
      </c>
    </row>
    <row r="63" spans="1:9" ht="50.1" customHeight="1" x14ac:dyDescent="0.25">
      <c r="A63" s="37">
        <v>52</v>
      </c>
      <c r="B63" s="38"/>
      <c r="C63" s="39" t="s">
        <v>121</v>
      </c>
      <c r="D63" s="40" t="s">
        <v>122</v>
      </c>
      <c r="E63" s="48" t="s">
        <v>119</v>
      </c>
      <c r="F63" s="62" t="s">
        <v>120</v>
      </c>
      <c r="G63" s="62" t="s">
        <v>15</v>
      </c>
      <c r="H63" s="23">
        <f t="shared" si="2"/>
        <v>0.34099999999999997</v>
      </c>
      <c r="I63" s="23">
        <v>0.31</v>
      </c>
    </row>
    <row r="64" spans="1:9" ht="50.1" customHeight="1" x14ac:dyDescent="0.25">
      <c r="A64" s="37">
        <v>53</v>
      </c>
      <c r="B64" s="38"/>
      <c r="C64" s="39" t="s">
        <v>123</v>
      </c>
      <c r="D64" s="40" t="s">
        <v>124</v>
      </c>
      <c r="E64" s="48" t="s">
        <v>119</v>
      </c>
      <c r="F64" s="62" t="s">
        <v>125</v>
      </c>
      <c r="G64" s="62" t="s">
        <v>15</v>
      </c>
      <c r="H64" s="23">
        <f t="shared" si="2"/>
        <v>0.69300000000000006</v>
      </c>
      <c r="I64" s="23">
        <v>0.63</v>
      </c>
    </row>
    <row r="65" spans="1:9" ht="50.1" customHeight="1" x14ac:dyDescent="0.25">
      <c r="A65" s="37">
        <v>54</v>
      </c>
      <c r="B65" s="38"/>
      <c r="C65" s="39" t="s">
        <v>126</v>
      </c>
      <c r="D65" s="40" t="s">
        <v>127</v>
      </c>
      <c r="E65" s="48" t="s">
        <v>128</v>
      </c>
      <c r="F65" s="62" t="s">
        <v>50</v>
      </c>
      <c r="G65" s="62" t="s">
        <v>40</v>
      </c>
      <c r="H65" s="23">
        <f t="shared" si="2"/>
        <v>1.8039999999999998</v>
      </c>
      <c r="I65" s="23">
        <v>1.64</v>
      </c>
    </row>
    <row r="66" spans="1:9" ht="50.1" customHeight="1" x14ac:dyDescent="0.25">
      <c r="A66" s="37">
        <v>55</v>
      </c>
      <c r="B66" s="38"/>
      <c r="C66" s="39" t="s">
        <v>129</v>
      </c>
      <c r="D66" s="40" t="s">
        <v>130</v>
      </c>
      <c r="E66" s="48" t="s">
        <v>128</v>
      </c>
      <c r="F66" s="62" t="s">
        <v>50</v>
      </c>
      <c r="G66" s="62" t="s">
        <v>40</v>
      </c>
      <c r="H66" s="23">
        <f t="shared" si="2"/>
        <v>1.7050000000000001</v>
      </c>
      <c r="I66" s="23">
        <v>1.55</v>
      </c>
    </row>
    <row r="67" spans="1:9" ht="50.1" customHeight="1" x14ac:dyDescent="0.25">
      <c r="A67" s="37">
        <v>56</v>
      </c>
      <c r="B67" s="43"/>
      <c r="C67" s="54"/>
      <c r="D67" s="40" t="s">
        <v>131</v>
      </c>
      <c r="E67" s="48" t="s">
        <v>38</v>
      </c>
      <c r="F67" s="63"/>
      <c r="G67" s="63" t="s">
        <v>15</v>
      </c>
      <c r="H67" s="23">
        <f t="shared" si="2"/>
        <v>1.6830000000000001</v>
      </c>
      <c r="I67" s="23">
        <v>1.53</v>
      </c>
    </row>
    <row r="68" spans="1:9" ht="50.1" customHeight="1" x14ac:dyDescent="0.25">
      <c r="A68" s="37">
        <v>57</v>
      </c>
      <c r="B68" s="43"/>
      <c r="C68" s="54"/>
      <c r="D68" s="40" t="s">
        <v>132</v>
      </c>
      <c r="E68" s="48" t="s">
        <v>38</v>
      </c>
      <c r="F68" s="63"/>
      <c r="G68" s="63"/>
      <c r="H68" s="23">
        <f t="shared" si="2"/>
        <v>1.8039999999999998</v>
      </c>
      <c r="I68" s="23">
        <v>1.64</v>
      </c>
    </row>
    <row r="69" spans="1:9" ht="24.95" customHeight="1" x14ac:dyDescent="0.25">
      <c r="A69" s="12" t="s">
        <v>133</v>
      </c>
      <c r="B69" s="12"/>
      <c r="C69" s="12"/>
      <c r="D69" s="12"/>
      <c r="E69" s="12"/>
      <c r="F69" s="12"/>
      <c r="G69" s="12"/>
      <c r="H69" s="12"/>
      <c r="I69" s="12"/>
    </row>
    <row r="70" spans="1:9" ht="30" customHeight="1" x14ac:dyDescent="0.25">
      <c r="A70" s="13" t="s">
        <v>3</v>
      </c>
      <c r="B70" s="14" t="s">
        <v>4</v>
      </c>
      <c r="C70" s="14"/>
      <c r="D70" s="13" t="s">
        <v>5</v>
      </c>
      <c r="E70" s="13" t="s">
        <v>6</v>
      </c>
      <c r="F70" s="13" t="s">
        <v>7</v>
      </c>
      <c r="G70" s="15" t="s">
        <v>8</v>
      </c>
      <c r="H70" s="16" t="s">
        <v>9</v>
      </c>
      <c r="I70" s="16" t="s">
        <v>10</v>
      </c>
    </row>
    <row r="71" spans="1:9" ht="50.1" customHeight="1" x14ac:dyDescent="0.25">
      <c r="A71" s="42">
        <v>58</v>
      </c>
      <c r="B71" s="38"/>
      <c r="C71" s="39" t="s">
        <v>134</v>
      </c>
      <c r="D71" s="60" t="s">
        <v>135</v>
      </c>
      <c r="E71" s="64" t="s">
        <v>38</v>
      </c>
      <c r="F71" s="65" t="s">
        <v>136</v>
      </c>
      <c r="G71" s="66" t="s">
        <v>40</v>
      </c>
      <c r="H71" s="23">
        <f>I71*10%+I71</f>
        <v>2.5630000000000002</v>
      </c>
      <c r="I71" s="23">
        <v>2.33</v>
      </c>
    </row>
    <row r="72" spans="1:9" ht="50.1" customHeight="1" x14ac:dyDescent="0.25">
      <c r="A72" s="42"/>
      <c r="B72" s="38"/>
      <c r="C72" s="39" t="s">
        <v>134</v>
      </c>
      <c r="D72" s="60" t="s">
        <v>137</v>
      </c>
      <c r="E72" s="64" t="s">
        <v>138</v>
      </c>
      <c r="F72" s="65" t="s">
        <v>136</v>
      </c>
      <c r="G72" s="66" t="s">
        <v>40</v>
      </c>
      <c r="H72" s="23">
        <f t="shared" ref="H72:H88" si="3">I72*10%+I72</f>
        <v>2.6399999999999997</v>
      </c>
      <c r="I72" s="23">
        <v>2.4</v>
      </c>
    </row>
    <row r="73" spans="1:9" ht="50.1" customHeight="1" x14ac:dyDescent="0.25">
      <c r="A73" s="37">
        <v>59</v>
      </c>
      <c r="B73" s="38"/>
      <c r="C73" s="39" t="s">
        <v>139</v>
      </c>
      <c r="D73" s="60" t="s">
        <v>140</v>
      </c>
      <c r="E73" s="64" t="s">
        <v>109</v>
      </c>
      <c r="F73" s="65" t="s">
        <v>141</v>
      </c>
      <c r="G73" s="65" t="s">
        <v>15</v>
      </c>
      <c r="H73" s="23">
        <f t="shared" si="3"/>
        <v>0.41800000000000004</v>
      </c>
      <c r="I73" s="23">
        <v>0.38</v>
      </c>
    </row>
    <row r="74" spans="1:9" ht="50.1" customHeight="1" x14ac:dyDescent="0.25">
      <c r="A74" s="42">
        <v>60</v>
      </c>
      <c r="B74" s="38"/>
      <c r="C74" s="39" t="s">
        <v>139</v>
      </c>
      <c r="D74" s="60" t="s">
        <v>142</v>
      </c>
      <c r="E74" s="64" t="s">
        <v>109</v>
      </c>
      <c r="F74" s="65" t="s">
        <v>141</v>
      </c>
      <c r="G74" s="65" t="s">
        <v>15</v>
      </c>
      <c r="H74" s="23">
        <f t="shared" si="3"/>
        <v>0.41800000000000004</v>
      </c>
      <c r="I74" s="23">
        <v>0.38</v>
      </c>
    </row>
    <row r="75" spans="1:9" ht="50.1" customHeight="1" x14ac:dyDescent="0.25">
      <c r="A75" s="42"/>
      <c r="B75" s="38"/>
      <c r="C75" s="39" t="s">
        <v>143</v>
      </c>
      <c r="D75" s="67" t="s">
        <v>144</v>
      </c>
      <c r="E75" s="64" t="s">
        <v>145</v>
      </c>
      <c r="F75" s="65" t="s">
        <v>146</v>
      </c>
      <c r="G75" s="65" t="s">
        <v>15</v>
      </c>
      <c r="H75" s="23">
        <f t="shared" si="3"/>
        <v>1.2649999999999999</v>
      </c>
      <c r="I75" s="23">
        <v>1.1499999999999999</v>
      </c>
    </row>
    <row r="76" spans="1:9" ht="50.1" customHeight="1" x14ac:dyDescent="0.25">
      <c r="A76" s="37">
        <v>61</v>
      </c>
      <c r="B76" s="38"/>
      <c r="C76" s="39" t="s">
        <v>147</v>
      </c>
      <c r="D76" s="40" t="s">
        <v>148</v>
      </c>
      <c r="E76" s="64" t="s">
        <v>38</v>
      </c>
      <c r="F76" s="65" t="s">
        <v>149</v>
      </c>
      <c r="G76" s="65" t="s">
        <v>15</v>
      </c>
      <c r="H76" s="23">
        <f t="shared" si="3"/>
        <v>1.639</v>
      </c>
      <c r="I76" s="23">
        <v>1.49</v>
      </c>
    </row>
    <row r="77" spans="1:9" ht="50.1" customHeight="1" x14ac:dyDescent="0.25">
      <c r="A77" s="37">
        <v>62</v>
      </c>
      <c r="B77" s="38"/>
      <c r="C77" s="39" t="s">
        <v>150</v>
      </c>
      <c r="D77" s="40" t="s">
        <v>151</v>
      </c>
      <c r="E77" s="64" t="s">
        <v>38</v>
      </c>
      <c r="F77" s="65" t="s">
        <v>149</v>
      </c>
      <c r="G77" s="65" t="s">
        <v>15</v>
      </c>
      <c r="H77" s="23">
        <f t="shared" si="3"/>
        <v>1.639</v>
      </c>
      <c r="I77" s="23">
        <v>1.49</v>
      </c>
    </row>
    <row r="78" spans="1:9" ht="50.1" customHeight="1" x14ac:dyDescent="0.25">
      <c r="A78" s="42">
        <v>63</v>
      </c>
      <c r="B78" s="38"/>
      <c r="C78" s="39" t="s">
        <v>147</v>
      </c>
      <c r="D78" s="40" t="s">
        <v>152</v>
      </c>
      <c r="E78" s="64" t="s">
        <v>38</v>
      </c>
      <c r="F78" s="65" t="s">
        <v>149</v>
      </c>
      <c r="G78" s="65" t="s">
        <v>15</v>
      </c>
      <c r="H78" s="23">
        <f t="shared" si="3"/>
        <v>1.595</v>
      </c>
      <c r="I78" s="23">
        <v>1.45</v>
      </c>
    </row>
    <row r="79" spans="1:9" ht="50.1" customHeight="1" x14ac:dyDescent="0.25">
      <c r="A79" s="42"/>
      <c r="B79" s="38"/>
      <c r="C79" s="39" t="s">
        <v>150</v>
      </c>
      <c r="D79" s="40" t="s">
        <v>153</v>
      </c>
      <c r="E79" s="64" t="s">
        <v>38</v>
      </c>
      <c r="F79" s="65" t="s">
        <v>149</v>
      </c>
      <c r="G79" s="65" t="s">
        <v>15</v>
      </c>
      <c r="H79" s="23">
        <f t="shared" si="3"/>
        <v>1.595</v>
      </c>
      <c r="I79" s="23">
        <v>1.45</v>
      </c>
    </row>
    <row r="80" spans="1:9" ht="50.1" customHeight="1" x14ac:dyDescent="0.25">
      <c r="A80" s="42">
        <v>64</v>
      </c>
      <c r="B80" s="38"/>
      <c r="C80" s="39" t="s">
        <v>154</v>
      </c>
      <c r="D80" s="40" t="s">
        <v>155</v>
      </c>
      <c r="E80" s="64" t="s">
        <v>38</v>
      </c>
      <c r="F80" s="65" t="s">
        <v>149</v>
      </c>
      <c r="G80" s="65" t="s">
        <v>15</v>
      </c>
      <c r="H80" s="23">
        <f t="shared" si="3"/>
        <v>1.639</v>
      </c>
      <c r="I80" s="23">
        <v>1.49</v>
      </c>
    </row>
    <row r="81" spans="1:9" ht="50.1" customHeight="1" x14ac:dyDescent="0.25">
      <c r="A81" s="42"/>
      <c r="B81" s="38"/>
      <c r="C81" s="39" t="s">
        <v>156</v>
      </c>
      <c r="D81" s="40" t="s">
        <v>157</v>
      </c>
      <c r="E81" s="64" t="s">
        <v>38</v>
      </c>
      <c r="F81" s="65" t="s">
        <v>158</v>
      </c>
      <c r="G81" s="65" t="s">
        <v>15</v>
      </c>
      <c r="H81" s="23">
        <f t="shared" si="3"/>
        <v>3.6079999999999997</v>
      </c>
      <c r="I81" s="23">
        <v>3.28</v>
      </c>
    </row>
    <row r="82" spans="1:9" ht="50.1" customHeight="1" x14ac:dyDescent="0.25">
      <c r="A82" s="42">
        <v>65</v>
      </c>
      <c r="B82" s="38"/>
      <c r="C82" s="39" t="s">
        <v>159</v>
      </c>
      <c r="D82" s="60" t="s">
        <v>160</v>
      </c>
      <c r="E82" s="64" t="s">
        <v>38</v>
      </c>
      <c r="F82" s="65" t="s">
        <v>149</v>
      </c>
      <c r="G82" s="65" t="s">
        <v>15</v>
      </c>
      <c r="H82" s="23">
        <f t="shared" si="3"/>
        <v>1.639</v>
      </c>
      <c r="I82" s="23">
        <v>1.49</v>
      </c>
    </row>
    <row r="83" spans="1:9" ht="50.1" customHeight="1" x14ac:dyDescent="0.25">
      <c r="A83" s="42"/>
      <c r="B83" s="38"/>
      <c r="C83" s="39" t="s">
        <v>161</v>
      </c>
      <c r="D83" s="40" t="s">
        <v>162</v>
      </c>
      <c r="E83" s="64" t="s">
        <v>38</v>
      </c>
      <c r="F83" s="68" t="s">
        <v>136</v>
      </c>
      <c r="G83" s="66" t="s">
        <v>40</v>
      </c>
      <c r="H83" s="23">
        <f t="shared" si="3"/>
        <v>2.3649999999999998</v>
      </c>
      <c r="I83" s="23">
        <v>2.15</v>
      </c>
    </row>
    <row r="84" spans="1:9" ht="50.1" customHeight="1" x14ac:dyDescent="0.25">
      <c r="A84" s="42">
        <v>66</v>
      </c>
      <c r="B84" s="38"/>
      <c r="C84" s="39" t="s">
        <v>163</v>
      </c>
      <c r="D84" s="40" t="s">
        <v>164</v>
      </c>
      <c r="E84" s="64" t="s">
        <v>38</v>
      </c>
      <c r="F84" s="68" t="s">
        <v>149</v>
      </c>
      <c r="G84" s="68" t="s">
        <v>15</v>
      </c>
      <c r="H84" s="23">
        <f t="shared" si="3"/>
        <v>1.5289999999999999</v>
      </c>
      <c r="I84" s="23">
        <v>1.39</v>
      </c>
    </row>
    <row r="85" spans="1:9" ht="50.1" customHeight="1" x14ac:dyDescent="0.25">
      <c r="A85" s="42"/>
      <c r="B85" s="38"/>
      <c r="C85" s="39" t="s">
        <v>165</v>
      </c>
      <c r="D85" s="60" t="s">
        <v>166</v>
      </c>
      <c r="E85" s="69" t="s">
        <v>109</v>
      </c>
      <c r="F85" s="68" t="s">
        <v>141</v>
      </c>
      <c r="G85" s="68" t="s">
        <v>15</v>
      </c>
      <c r="H85" s="23">
        <f t="shared" si="3"/>
        <v>0.41800000000000004</v>
      </c>
      <c r="I85" s="23">
        <v>0.38</v>
      </c>
    </row>
    <row r="86" spans="1:9" ht="50.1" customHeight="1" x14ac:dyDescent="0.25">
      <c r="A86" s="42">
        <v>67</v>
      </c>
      <c r="B86" s="38"/>
      <c r="C86" s="39" t="s">
        <v>167</v>
      </c>
      <c r="D86" s="60" t="s">
        <v>168</v>
      </c>
      <c r="E86" s="69" t="s">
        <v>38</v>
      </c>
      <c r="F86" s="68" t="s">
        <v>169</v>
      </c>
      <c r="G86" s="68" t="s">
        <v>15</v>
      </c>
      <c r="H86" s="23">
        <f t="shared" si="3"/>
        <v>5.8849999999999998</v>
      </c>
      <c r="I86" s="23">
        <v>5.35</v>
      </c>
    </row>
    <row r="87" spans="1:9" ht="50.1" customHeight="1" x14ac:dyDescent="0.25">
      <c r="A87" s="42"/>
      <c r="B87" s="38"/>
      <c r="C87" s="39" t="s">
        <v>170</v>
      </c>
      <c r="D87" s="60" t="s">
        <v>171</v>
      </c>
      <c r="E87" s="69" t="s">
        <v>38</v>
      </c>
      <c r="F87" s="68" t="s">
        <v>169</v>
      </c>
      <c r="G87" s="68" t="s">
        <v>15</v>
      </c>
      <c r="H87" s="23">
        <f t="shared" si="3"/>
        <v>5.4669999999999996</v>
      </c>
      <c r="I87" s="23">
        <v>4.97</v>
      </c>
    </row>
    <row r="88" spans="1:9" ht="50.1" customHeight="1" x14ac:dyDescent="0.25">
      <c r="A88" s="37">
        <v>68</v>
      </c>
      <c r="B88" s="38"/>
      <c r="C88" s="39"/>
      <c r="D88" s="60" t="s">
        <v>172</v>
      </c>
      <c r="E88" s="69"/>
      <c r="F88" s="68"/>
      <c r="G88" s="68" t="s">
        <v>15</v>
      </c>
      <c r="H88" s="23">
        <f t="shared" si="3"/>
        <v>5.4669999999999996</v>
      </c>
      <c r="I88" s="23">
        <v>4.97</v>
      </c>
    </row>
    <row r="89" spans="1:9" ht="24.95" customHeight="1" x14ac:dyDescent="0.25">
      <c r="A89" s="12" t="s">
        <v>173</v>
      </c>
      <c r="B89" s="12"/>
      <c r="C89" s="12"/>
      <c r="D89" s="12"/>
      <c r="E89" s="12"/>
      <c r="F89" s="12"/>
      <c r="G89" s="12"/>
      <c r="H89" s="12"/>
      <c r="I89" s="12"/>
    </row>
    <row r="90" spans="1:9" ht="30" customHeight="1" x14ac:dyDescent="0.25">
      <c r="A90" s="13" t="s">
        <v>3</v>
      </c>
      <c r="B90" s="14" t="s">
        <v>4</v>
      </c>
      <c r="C90" s="14"/>
      <c r="D90" s="13" t="s">
        <v>5</v>
      </c>
      <c r="E90" s="13" t="s">
        <v>6</v>
      </c>
      <c r="F90" s="13" t="s">
        <v>7</v>
      </c>
      <c r="G90" s="15" t="s">
        <v>8</v>
      </c>
      <c r="H90" s="16" t="s">
        <v>9</v>
      </c>
      <c r="I90" s="16" t="s">
        <v>10</v>
      </c>
    </row>
    <row r="91" spans="1:9" ht="50.1" customHeight="1" x14ac:dyDescent="0.25">
      <c r="A91" s="42">
        <v>69</v>
      </c>
      <c r="B91" s="43"/>
      <c r="C91" s="54" t="s">
        <v>174</v>
      </c>
      <c r="D91" s="70" t="s">
        <v>175</v>
      </c>
      <c r="E91" s="48" t="s">
        <v>91</v>
      </c>
      <c r="F91" s="63" t="s">
        <v>176</v>
      </c>
      <c r="G91" s="63" t="s">
        <v>40</v>
      </c>
      <c r="H91" s="23">
        <f>I91*10%+I91</f>
        <v>3.5310000000000001</v>
      </c>
      <c r="I91" s="23">
        <v>3.21</v>
      </c>
    </row>
    <row r="92" spans="1:9" ht="50.1" customHeight="1" x14ac:dyDescent="0.25">
      <c r="A92" s="42"/>
      <c r="B92" s="43"/>
      <c r="C92" s="54"/>
      <c r="D92" s="70"/>
      <c r="E92" s="48" t="s">
        <v>106</v>
      </c>
      <c r="F92" s="63"/>
      <c r="G92" s="63"/>
      <c r="H92" s="23">
        <f t="shared" ref="H92:H110" si="4">I92*10%+I92</f>
        <v>2.7720000000000002</v>
      </c>
      <c r="I92" s="23">
        <v>2.52</v>
      </c>
    </row>
    <row r="93" spans="1:9" ht="50.1" customHeight="1" x14ac:dyDescent="0.25">
      <c r="A93" s="37">
        <v>70</v>
      </c>
      <c r="B93" s="38"/>
      <c r="C93" s="39" t="s">
        <v>177</v>
      </c>
      <c r="D93" s="40" t="s">
        <v>178</v>
      </c>
      <c r="E93" s="48" t="s">
        <v>76</v>
      </c>
      <c r="F93" s="62" t="s">
        <v>99</v>
      </c>
      <c r="G93" s="62" t="s">
        <v>15</v>
      </c>
      <c r="H93" s="23">
        <f t="shared" si="4"/>
        <v>2.3540000000000001</v>
      </c>
      <c r="I93" s="23">
        <v>2.14</v>
      </c>
    </row>
    <row r="94" spans="1:9" ht="50.1" customHeight="1" x14ac:dyDescent="0.25">
      <c r="A94" s="37">
        <v>71</v>
      </c>
      <c r="B94" s="38"/>
      <c r="C94" s="39" t="s">
        <v>179</v>
      </c>
      <c r="D94" s="40" t="s">
        <v>180</v>
      </c>
      <c r="E94" s="48" t="s">
        <v>106</v>
      </c>
      <c r="F94" s="62" t="s">
        <v>181</v>
      </c>
      <c r="G94" s="62" t="s">
        <v>15</v>
      </c>
      <c r="H94" s="23">
        <f t="shared" si="4"/>
        <v>3.5310000000000001</v>
      </c>
      <c r="I94" s="23">
        <v>3.21</v>
      </c>
    </row>
    <row r="95" spans="1:9" ht="50.1" customHeight="1" x14ac:dyDescent="0.25">
      <c r="A95" s="37">
        <v>72</v>
      </c>
      <c r="B95" s="38"/>
      <c r="C95" s="39" t="s">
        <v>182</v>
      </c>
      <c r="D95" s="40" t="s">
        <v>183</v>
      </c>
      <c r="E95" s="48" t="s">
        <v>106</v>
      </c>
      <c r="F95" s="62" t="s">
        <v>181</v>
      </c>
      <c r="G95" s="62" t="s">
        <v>15</v>
      </c>
      <c r="H95" s="23">
        <f t="shared" si="4"/>
        <v>3.5310000000000001</v>
      </c>
      <c r="I95" s="23">
        <v>3.21</v>
      </c>
    </row>
    <row r="96" spans="1:9" ht="50.1" customHeight="1" x14ac:dyDescent="0.25">
      <c r="A96" s="37">
        <v>73</v>
      </c>
      <c r="B96" s="38"/>
      <c r="C96" s="39" t="s">
        <v>184</v>
      </c>
      <c r="D96" s="60" t="s">
        <v>185</v>
      </c>
      <c r="E96" s="48"/>
      <c r="F96" s="62" t="s">
        <v>103</v>
      </c>
      <c r="G96" s="62" t="s">
        <v>15</v>
      </c>
      <c r="H96" s="23">
        <f t="shared" si="4"/>
        <v>0.34099999999999997</v>
      </c>
      <c r="I96" s="23">
        <v>0.31</v>
      </c>
    </row>
    <row r="97" spans="1:9" ht="50.1" customHeight="1" x14ac:dyDescent="0.25">
      <c r="A97" s="37">
        <v>74</v>
      </c>
      <c r="B97" s="38"/>
      <c r="C97" s="39" t="s">
        <v>186</v>
      </c>
      <c r="D97" s="40" t="s">
        <v>187</v>
      </c>
      <c r="E97" s="48" t="s">
        <v>119</v>
      </c>
      <c r="F97" s="62" t="s">
        <v>120</v>
      </c>
      <c r="G97" s="62" t="s">
        <v>15</v>
      </c>
      <c r="H97" s="23">
        <f t="shared" si="4"/>
        <v>0.34099999999999997</v>
      </c>
      <c r="I97" s="23">
        <v>0.31</v>
      </c>
    </row>
    <row r="98" spans="1:9" ht="50.1" customHeight="1" x14ac:dyDescent="0.25">
      <c r="A98" s="37">
        <v>75</v>
      </c>
      <c r="B98" s="38"/>
      <c r="C98" s="39" t="s">
        <v>188</v>
      </c>
      <c r="D98" s="40" t="s">
        <v>189</v>
      </c>
      <c r="E98" s="48" t="s">
        <v>119</v>
      </c>
      <c r="F98" s="62" t="s">
        <v>120</v>
      </c>
      <c r="G98" s="62" t="s">
        <v>15</v>
      </c>
      <c r="H98" s="23">
        <f t="shared" si="4"/>
        <v>0.32999999999999996</v>
      </c>
      <c r="I98" s="23">
        <v>0.3</v>
      </c>
    </row>
    <row r="99" spans="1:9" ht="50.1" customHeight="1" x14ac:dyDescent="0.25">
      <c r="A99" s="37">
        <v>76</v>
      </c>
      <c r="B99" s="38"/>
      <c r="C99" s="39" t="s">
        <v>190</v>
      </c>
      <c r="D99" s="40" t="s">
        <v>191</v>
      </c>
      <c r="E99" s="48" t="s">
        <v>119</v>
      </c>
      <c r="F99" s="62" t="s">
        <v>120</v>
      </c>
      <c r="G99" s="62" t="s">
        <v>15</v>
      </c>
      <c r="H99" s="23">
        <f t="shared" si="4"/>
        <v>0.31899999999999995</v>
      </c>
      <c r="I99" s="23">
        <v>0.28999999999999998</v>
      </c>
    </row>
    <row r="100" spans="1:9" ht="50.1" customHeight="1" x14ac:dyDescent="0.25">
      <c r="A100" s="37">
        <v>77</v>
      </c>
      <c r="B100" s="38"/>
      <c r="C100" s="39" t="s">
        <v>192</v>
      </c>
      <c r="D100" s="40" t="s">
        <v>193</v>
      </c>
      <c r="E100" s="48" t="s">
        <v>106</v>
      </c>
      <c r="F100" s="62" t="s">
        <v>176</v>
      </c>
      <c r="G100" s="62" t="s">
        <v>40</v>
      </c>
      <c r="H100" s="23">
        <f t="shared" si="4"/>
        <v>2.4750000000000001</v>
      </c>
      <c r="I100" s="23">
        <v>2.25</v>
      </c>
    </row>
    <row r="101" spans="1:9" ht="50.1" customHeight="1" x14ac:dyDescent="0.25">
      <c r="A101" s="37">
        <v>78</v>
      </c>
      <c r="B101" s="38"/>
      <c r="C101" s="39"/>
      <c r="D101" s="40" t="s">
        <v>194</v>
      </c>
      <c r="E101" s="48" t="s">
        <v>119</v>
      </c>
      <c r="F101" s="62" t="s">
        <v>120</v>
      </c>
      <c r="G101" s="62" t="s">
        <v>15</v>
      </c>
      <c r="H101" s="23">
        <f t="shared" si="4"/>
        <v>0.30800000000000005</v>
      </c>
      <c r="I101" s="23">
        <v>0.28000000000000003</v>
      </c>
    </row>
    <row r="102" spans="1:9" ht="50.1" customHeight="1" x14ac:dyDescent="0.25">
      <c r="A102" s="37">
        <v>79</v>
      </c>
      <c r="B102" s="38"/>
      <c r="C102" s="54" t="s">
        <v>195</v>
      </c>
      <c r="D102" s="70" t="s">
        <v>196</v>
      </c>
      <c r="E102" s="48" t="s">
        <v>197</v>
      </c>
      <c r="F102" s="62" t="s">
        <v>176</v>
      </c>
      <c r="G102" s="62" t="s">
        <v>40</v>
      </c>
      <c r="H102" s="23">
        <f t="shared" si="4"/>
        <v>2.4750000000000001</v>
      </c>
      <c r="I102" s="23">
        <v>2.25</v>
      </c>
    </row>
    <row r="103" spans="1:9" ht="50.1" customHeight="1" x14ac:dyDescent="0.25">
      <c r="A103" s="37">
        <v>80</v>
      </c>
      <c r="B103" s="38"/>
      <c r="C103" s="54"/>
      <c r="D103" s="70"/>
      <c r="E103" s="48" t="s">
        <v>91</v>
      </c>
      <c r="F103" s="62" t="s">
        <v>176</v>
      </c>
      <c r="G103" s="62" t="s">
        <v>40</v>
      </c>
      <c r="H103" s="23">
        <f t="shared" si="4"/>
        <v>3.1679999999999997</v>
      </c>
      <c r="I103" s="23">
        <v>2.88</v>
      </c>
    </row>
    <row r="104" spans="1:9" ht="50.1" customHeight="1" x14ac:dyDescent="0.25">
      <c r="A104" s="37">
        <v>81</v>
      </c>
      <c r="B104" s="38"/>
      <c r="C104" s="39" t="s">
        <v>198</v>
      </c>
      <c r="D104" s="60" t="s">
        <v>199</v>
      </c>
      <c r="E104" s="48" t="s">
        <v>200</v>
      </c>
      <c r="F104" s="62" t="s">
        <v>103</v>
      </c>
      <c r="G104" s="62" t="s">
        <v>15</v>
      </c>
      <c r="H104" s="23">
        <f t="shared" si="4"/>
        <v>0.29700000000000004</v>
      </c>
      <c r="I104" s="23">
        <v>0.27</v>
      </c>
    </row>
    <row r="105" spans="1:9" ht="50.1" customHeight="1" x14ac:dyDescent="0.25">
      <c r="A105" s="37">
        <v>82</v>
      </c>
      <c r="B105" s="38"/>
      <c r="C105" s="39" t="s">
        <v>201</v>
      </c>
      <c r="D105" s="40" t="s">
        <v>202</v>
      </c>
      <c r="E105" s="48" t="s">
        <v>76</v>
      </c>
      <c r="F105" s="62" t="s">
        <v>99</v>
      </c>
      <c r="G105" s="62" t="s">
        <v>15</v>
      </c>
      <c r="H105" s="23">
        <f t="shared" si="4"/>
        <v>2.266</v>
      </c>
      <c r="I105" s="23">
        <v>2.06</v>
      </c>
    </row>
    <row r="106" spans="1:9" ht="50.1" customHeight="1" x14ac:dyDescent="0.25">
      <c r="A106" s="37">
        <v>83</v>
      </c>
      <c r="B106" s="38"/>
      <c r="C106" s="39" t="s">
        <v>203</v>
      </c>
      <c r="D106" s="40" t="s">
        <v>204</v>
      </c>
      <c r="E106" s="48" t="s">
        <v>197</v>
      </c>
      <c r="F106" s="62" t="s">
        <v>169</v>
      </c>
      <c r="G106" s="62" t="s">
        <v>15</v>
      </c>
      <c r="H106" s="23">
        <f t="shared" si="4"/>
        <v>3.2450000000000001</v>
      </c>
      <c r="I106" s="23">
        <v>2.95</v>
      </c>
    </row>
    <row r="107" spans="1:9" ht="50.1" customHeight="1" x14ac:dyDescent="0.25">
      <c r="A107" s="37">
        <v>84</v>
      </c>
      <c r="B107" s="38"/>
      <c r="C107" s="39" t="s">
        <v>205</v>
      </c>
      <c r="D107" s="40" t="s">
        <v>206</v>
      </c>
      <c r="E107" s="48">
        <v>0.4</v>
      </c>
      <c r="F107" s="62" t="s">
        <v>181</v>
      </c>
      <c r="G107" s="62" t="s">
        <v>15</v>
      </c>
      <c r="H107" s="23">
        <f t="shared" si="4"/>
        <v>3.2450000000000001</v>
      </c>
      <c r="I107" s="23">
        <v>2.95</v>
      </c>
    </row>
    <row r="108" spans="1:9" ht="50.1" customHeight="1" x14ac:dyDescent="0.25">
      <c r="A108" s="42">
        <v>85</v>
      </c>
      <c r="B108" s="43"/>
      <c r="C108" s="54"/>
      <c r="D108" s="40" t="s">
        <v>207</v>
      </c>
      <c r="E108" s="48">
        <v>0.35</v>
      </c>
      <c r="F108" s="62"/>
      <c r="G108" s="63" t="s">
        <v>15</v>
      </c>
      <c r="H108" s="23">
        <f t="shared" si="4"/>
        <v>1.6830000000000001</v>
      </c>
      <c r="I108" s="23">
        <v>1.53</v>
      </c>
    </row>
    <row r="109" spans="1:9" ht="50.1" customHeight="1" x14ac:dyDescent="0.25">
      <c r="A109" s="42"/>
      <c r="B109" s="43"/>
      <c r="C109" s="54"/>
      <c r="D109" s="40" t="s">
        <v>208</v>
      </c>
      <c r="E109" s="48">
        <v>0.35</v>
      </c>
      <c r="F109" s="62"/>
      <c r="G109" s="63"/>
      <c r="H109" s="23">
        <f t="shared" si="4"/>
        <v>1.8039999999999998</v>
      </c>
      <c r="I109" s="23">
        <v>1.64</v>
      </c>
    </row>
    <row r="110" spans="1:9" ht="50.1" customHeight="1" x14ac:dyDescent="0.25">
      <c r="A110" s="37">
        <v>86</v>
      </c>
      <c r="B110" s="38"/>
      <c r="C110" s="39" t="s">
        <v>209</v>
      </c>
      <c r="D110" s="40" t="s">
        <v>210</v>
      </c>
      <c r="E110" s="48" t="s">
        <v>211</v>
      </c>
      <c r="F110" s="62" t="s">
        <v>125</v>
      </c>
      <c r="G110" s="62" t="s">
        <v>15</v>
      </c>
      <c r="H110" s="23">
        <f t="shared" si="4"/>
        <v>2.9039999999999999</v>
      </c>
      <c r="I110" s="23">
        <v>2.64</v>
      </c>
    </row>
    <row r="111" spans="1:9" ht="24.95" customHeight="1" x14ac:dyDescent="0.25">
      <c r="A111" s="12" t="s">
        <v>212</v>
      </c>
      <c r="B111" s="12"/>
      <c r="C111" s="12"/>
      <c r="D111" s="12"/>
      <c r="E111" s="12"/>
      <c r="F111" s="12"/>
      <c r="G111" s="12"/>
      <c r="H111" s="12"/>
      <c r="I111" s="12"/>
    </row>
    <row r="112" spans="1:9" ht="30" customHeight="1" x14ac:dyDescent="0.25">
      <c r="A112" s="13" t="s">
        <v>3</v>
      </c>
      <c r="B112" s="14" t="s">
        <v>4</v>
      </c>
      <c r="C112" s="14"/>
      <c r="D112" s="13" t="s">
        <v>5</v>
      </c>
      <c r="E112" s="13" t="s">
        <v>6</v>
      </c>
      <c r="F112" s="13" t="s">
        <v>7</v>
      </c>
      <c r="G112" s="15" t="s">
        <v>8</v>
      </c>
      <c r="H112" s="16" t="s">
        <v>9</v>
      </c>
      <c r="I112" s="16" t="s">
        <v>10</v>
      </c>
    </row>
    <row r="113" spans="1:9" ht="54.95" customHeight="1" x14ac:dyDescent="0.25">
      <c r="A113" s="37">
        <v>87</v>
      </c>
      <c r="B113" s="38"/>
      <c r="C113" s="39" t="s">
        <v>213</v>
      </c>
      <c r="D113" s="40" t="s">
        <v>214</v>
      </c>
      <c r="E113" s="48">
        <v>0.35</v>
      </c>
      <c r="F113" s="62" t="s">
        <v>215</v>
      </c>
      <c r="G113" s="62" t="s">
        <v>40</v>
      </c>
      <c r="H113" s="23">
        <f>I113*10%+I113</f>
        <v>2.5630000000000002</v>
      </c>
      <c r="I113" s="23">
        <v>2.33</v>
      </c>
    </row>
    <row r="114" spans="1:9" ht="54.95" customHeight="1" x14ac:dyDescent="0.25">
      <c r="A114" s="37">
        <v>88</v>
      </c>
      <c r="B114" s="38"/>
      <c r="C114" s="39"/>
      <c r="D114" s="40" t="s">
        <v>216</v>
      </c>
      <c r="E114" s="48" t="s">
        <v>38</v>
      </c>
      <c r="F114" s="62"/>
      <c r="G114" s="62"/>
      <c r="H114" s="23">
        <f t="shared" ref="H114:H133" si="5">I114*10%+I114</f>
        <v>2.6399999999999997</v>
      </c>
      <c r="I114" s="23">
        <v>2.4</v>
      </c>
    </row>
    <row r="115" spans="1:9" ht="54.95" customHeight="1" x14ac:dyDescent="0.25">
      <c r="A115" s="37">
        <v>89</v>
      </c>
      <c r="B115" s="38"/>
      <c r="C115" s="39" t="s">
        <v>217</v>
      </c>
      <c r="D115" s="40" t="s">
        <v>218</v>
      </c>
      <c r="E115" s="48" t="s">
        <v>109</v>
      </c>
      <c r="F115" s="62" t="s">
        <v>141</v>
      </c>
      <c r="G115" s="62" t="s">
        <v>15</v>
      </c>
      <c r="H115" s="23">
        <f t="shared" si="5"/>
        <v>0.41800000000000004</v>
      </c>
      <c r="I115" s="23">
        <v>0.38</v>
      </c>
    </row>
    <row r="116" spans="1:9" ht="54.95" customHeight="1" x14ac:dyDescent="0.25">
      <c r="A116" s="37">
        <v>90</v>
      </c>
      <c r="B116" s="38"/>
      <c r="C116" s="39" t="s">
        <v>217</v>
      </c>
      <c r="D116" s="40" t="s">
        <v>219</v>
      </c>
      <c r="E116" s="48" t="s">
        <v>109</v>
      </c>
      <c r="F116" s="62" t="s">
        <v>141</v>
      </c>
      <c r="G116" s="62" t="s">
        <v>15</v>
      </c>
      <c r="H116" s="23">
        <f t="shared" si="5"/>
        <v>0.41800000000000004</v>
      </c>
      <c r="I116" s="23">
        <v>0.38</v>
      </c>
    </row>
    <row r="117" spans="1:9" ht="54.95" customHeight="1" x14ac:dyDescent="0.25">
      <c r="A117" s="37">
        <v>91</v>
      </c>
      <c r="B117" s="38"/>
      <c r="C117" s="39" t="s">
        <v>220</v>
      </c>
      <c r="D117" s="60" t="s">
        <v>221</v>
      </c>
      <c r="E117" s="48" t="s">
        <v>76</v>
      </c>
      <c r="F117" s="62" t="s">
        <v>141</v>
      </c>
      <c r="G117" s="62" t="s">
        <v>15</v>
      </c>
      <c r="H117" s="23">
        <f t="shared" si="5"/>
        <v>1.2649999999999999</v>
      </c>
      <c r="I117" s="23">
        <v>1.1499999999999999</v>
      </c>
    </row>
    <row r="118" spans="1:9" ht="54.95" customHeight="1" x14ac:dyDescent="0.25">
      <c r="A118" s="37">
        <v>92</v>
      </c>
      <c r="B118" s="38"/>
      <c r="C118" s="39"/>
      <c r="D118" s="60" t="s">
        <v>222</v>
      </c>
      <c r="E118" s="48">
        <v>0.35</v>
      </c>
      <c r="F118" s="62" t="s">
        <v>149</v>
      </c>
      <c r="G118" s="62" t="s">
        <v>15</v>
      </c>
      <c r="H118" s="23">
        <f t="shared" si="5"/>
        <v>1.639</v>
      </c>
      <c r="I118" s="23">
        <v>1.49</v>
      </c>
    </row>
    <row r="119" spans="1:9" ht="54.95" customHeight="1" x14ac:dyDescent="0.25">
      <c r="A119" s="37">
        <v>93</v>
      </c>
      <c r="B119" s="38"/>
      <c r="C119" s="39" t="s">
        <v>223</v>
      </c>
      <c r="D119" s="60" t="s">
        <v>224</v>
      </c>
      <c r="E119" s="48">
        <v>0.35</v>
      </c>
      <c r="F119" s="62" t="s">
        <v>149</v>
      </c>
      <c r="G119" s="62" t="s">
        <v>15</v>
      </c>
      <c r="H119" s="23">
        <f t="shared" si="5"/>
        <v>1.661</v>
      </c>
      <c r="I119" s="23">
        <v>1.51</v>
      </c>
    </row>
    <row r="120" spans="1:9" ht="54.95" customHeight="1" x14ac:dyDescent="0.25">
      <c r="A120" s="37">
        <v>94</v>
      </c>
      <c r="B120" s="38"/>
      <c r="C120" s="39" t="s">
        <v>225</v>
      </c>
      <c r="D120" s="40" t="s">
        <v>226</v>
      </c>
      <c r="E120" s="48" t="s">
        <v>128</v>
      </c>
      <c r="F120" s="62" t="s">
        <v>149</v>
      </c>
      <c r="G120" s="62" t="s">
        <v>15</v>
      </c>
      <c r="H120" s="23">
        <f t="shared" si="5"/>
        <v>1.595</v>
      </c>
      <c r="I120" s="23">
        <v>1.45</v>
      </c>
    </row>
    <row r="121" spans="1:9" ht="54.95" customHeight="1" x14ac:dyDescent="0.25">
      <c r="A121" s="37">
        <v>95</v>
      </c>
      <c r="B121" s="38"/>
      <c r="C121" s="39" t="s">
        <v>223</v>
      </c>
      <c r="D121" s="40" t="s">
        <v>227</v>
      </c>
      <c r="E121" s="48">
        <v>0.35</v>
      </c>
      <c r="F121" s="62" t="s">
        <v>149</v>
      </c>
      <c r="G121" s="62" t="s">
        <v>15</v>
      </c>
      <c r="H121" s="23">
        <f t="shared" si="5"/>
        <v>1.595</v>
      </c>
      <c r="I121" s="23">
        <v>1.45</v>
      </c>
    </row>
    <row r="122" spans="1:9" ht="54.95" customHeight="1" x14ac:dyDescent="0.25">
      <c r="A122" s="37">
        <v>96</v>
      </c>
      <c r="B122" s="38"/>
      <c r="C122" s="39" t="s">
        <v>228</v>
      </c>
      <c r="D122" s="40" t="s">
        <v>229</v>
      </c>
      <c r="E122" s="48">
        <v>0.35</v>
      </c>
      <c r="F122" s="62" t="s">
        <v>230</v>
      </c>
      <c r="G122" s="62" t="s">
        <v>15</v>
      </c>
      <c r="H122" s="23">
        <f t="shared" si="5"/>
        <v>1.8039999999999998</v>
      </c>
      <c r="I122" s="23">
        <v>1.64</v>
      </c>
    </row>
    <row r="123" spans="1:9" ht="54.95" customHeight="1" x14ac:dyDescent="0.25">
      <c r="A123" s="37">
        <v>97</v>
      </c>
      <c r="B123" s="38"/>
      <c r="C123" s="39" t="s">
        <v>231</v>
      </c>
      <c r="D123" s="40" t="s">
        <v>232</v>
      </c>
      <c r="E123" s="48">
        <v>0.35</v>
      </c>
      <c r="F123" s="62" t="s">
        <v>158</v>
      </c>
      <c r="G123" s="62" t="s">
        <v>15</v>
      </c>
      <c r="H123" s="23">
        <f t="shared" si="5"/>
        <v>4.367</v>
      </c>
      <c r="I123" s="23">
        <v>3.97</v>
      </c>
    </row>
    <row r="124" spans="1:9" ht="54.95" customHeight="1" x14ac:dyDescent="0.25">
      <c r="A124" s="37">
        <v>98</v>
      </c>
      <c r="B124" s="38"/>
      <c r="C124" s="54" t="s">
        <v>233</v>
      </c>
      <c r="D124" s="40" t="s">
        <v>234</v>
      </c>
      <c r="E124" s="48" t="s">
        <v>106</v>
      </c>
      <c r="F124" s="62" t="s">
        <v>15</v>
      </c>
      <c r="G124" s="62" t="s">
        <v>15</v>
      </c>
      <c r="H124" s="23">
        <f t="shared" si="5"/>
        <v>4.202</v>
      </c>
      <c r="I124" s="23">
        <v>3.82</v>
      </c>
    </row>
    <row r="125" spans="1:9" ht="54.95" customHeight="1" x14ac:dyDescent="0.25">
      <c r="A125" s="37">
        <v>99</v>
      </c>
      <c r="B125" s="38"/>
      <c r="C125" s="54"/>
      <c r="D125" s="40" t="s">
        <v>235</v>
      </c>
      <c r="E125" s="48" t="s">
        <v>106</v>
      </c>
      <c r="F125" s="62" t="s">
        <v>15</v>
      </c>
      <c r="G125" s="62" t="s">
        <v>15</v>
      </c>
      <c r="H125" s="23">
        <f t="shared" si="5"/>
        <v>4.367</v>
      </c>
      <c r="I125" s="23">
        <v>3.97</v>
      </c>
    </row>
    <row r="126" spans="1:9" ht="54.95" customHeight="1" x14ac:dyDescent="0.25">
      <c r="A126" s="37">
        <v>100</v>
      </c>
      <c r="B126" s="38"/>
      <c r="C126" s="54"/>
      <c r="D126" s="40" t="s">
        <v>236</v>
      </c>
      <c r="E126" s="48" t="s">
        <v>106</v>
      </c>
      <c r="F126" s="62" t="s">
        <v>15</v>
      </c>
      <c r="G126" s="62" t="s">
        <v>15</v>
      </c>
      <c r="H126" s="23">
        <f t="shared" si="5"/>
        <v>4.367</v>
      </c>
      <c r="I126" s="23">
        <v>3.97</v>
      </c>
    </row>
    <row r="127" spans="1:9" ht="54.95" customHeight="1" x14ac:dyDescent="0.25">
      <c r="A127" s="37">
        <v>101</v>
      </c>
      <c r="B127" s="38"/>
      <c r="C127" s="39" t="s">
        <v>237</v>
      </c>
      <c r="D127" s="40" t="s">
        <v>238</v>
      </c>
      <c r="E127" s="48">
        <v>0.35</v>
      </c>
      <c r="F127" s="62" t="s">
        <v>149</v>
      </c>
      <c r="G127" s="62" t="s">
        <v>15</v>
      </c>
      <c r="H127" s="23">
        <f t="shared" si="5"/>
        <v>1.595</v>
      </c>
      <c r="I127" s="23">
        <v>1.45</v>
      </c>
    </row>
    <row r="128" spans="1:9" ht="54.95" customHeight="1" x14ac:dyDescent="0.25">
      <c r="A128" s="37">
        <v>102</v>
      </c>
      <c r="B128" s="38"/>
      <c r="C128" s="39" t="s">
        <v>239</v>
      </c>
      <c r="D128" s="40" t="s">
        <v>240</v>
      </c>
      <c r="E128" s="48">
        <v>0.35</v>
      </c>
      <c r="F128" s="62" t="s">
        <v>215</v>
      </c>
      <c r="G128" s="62" t="s">
        <v>40</v>
      </c>
      <c r="H128" s="23">
        <f t="shared" si="5"/>
        <v>2.3649999999999998</v>
      </c>
      <c r="I128" s="23">
        <v>2.15</v>
      </c>
    </row>
    <row r="129" spans="1:9" ht="54.95" customHeight="1" x14ac:dyDescent="0.25">
      <c r="A129" s="37">
        <v>103</v>
      </c>
      <c r="B129" s="38"/>
      <c r="C129" s="39" t="s">
        <v>241</v>
      </c>
      <c r="D129" s="40" t="s">
        <v>242</v>
      </c>
      <c r="E129" s="48" t="s">
        <v>109</v>
      </c>
      <c r="F129" s="62" t="s">
        <v>141</v>
      </c>
      <c r="G129" s="62" t="s">
        <v>15</v>
      </c>
      <c r="H129" s="23">
        <f t="shared" si="5"/>
        <v>0.40699999999999997</v>
      </c>
      <c r="I129" s="23">
        <v>0.37</v>
      </c>
    </row>
    <row r="130" spans="1:9" ht="54.95" customHeight="1" x14ac:dyDescent="0.25">
      <c r="A130" s="37">
        <v>104</v>
      </c>
      <c r="B130" s="38"/>
      <c r="C130" s="39" t="s">
        <v>243</v>
      </c>
      <c r="D130" s="40" t="s">
        <v>244</v>
      </c>
      <c r="E130" s="48">
        <v>0.35</v>
      </c>
      <c r="F130" s="62" t="s">
        <v>149</v>
      </c>
      <c r="G130" s="62" t="s">
        <v>15</v>
      </c>
      <c r="H130" s="23">
        <f t="shared" si="5"/>
        <v>1.3860000000000001</v>
      </c>
      <c r="I130" s="23">
        <v>1.26</v>
      </c>
    </row>
    <row r="131" spans="1:9" ht="54.95" customHeight="1" x14ac:dyDescent="0.25">
      <c r="A131" s="37">
        <v>105</v>
      </c>
      <c r="B131" s="38"/>
      <c r="C131" s="39" t="s">
        <v>245</v>
      </c>
      <c r="D131" s="40" t="s">
        <v>246</v>
      </c>
      <c r="E131" s="48">
        <v>0.35</v>
      </c>
      <c r="F131" s="62" t="s">
        <v>149</v>
      </c>
      <c r="G131" s="62" t="s">
        <v>15</v>
      </c>
      <c r="H131" s="23">
        <f t="shared" si="5"/>
        <v>1.3860000000000001</v>
      </c>
      <c r="I131" s="23">
        <v>1.26</v>
      </c>
    </row>
    <row r="132" spans="1:9" ht="54.95" customHeight="1" x14ac:dyDescent="0.25">
      <c r="A132" s="37">
        <v>106</v>
      </c>
      <c r="B132" s="38"/>
      <c r="C132" s="39" t="s">
        <v>247</v>
      </c>
      <c r="D132" s="40" t="s">
        <v>248</v>
      </c>
      <c r="E132" s="48">
        <v>0.35</v>
      </c>
      <c r="F132" s="62" t="s">
        <v>230</v>
      </c>
      <c r="G132" s="62" t="s">
        <v>15</v>
      </c>
      <c r="H132" s="23">
        <f t="shared" si="5"/>
        <v>1.6830000000000001</v>
      </c>
      <c r="I132" s="23">
        <v>1.53</v>
      </c>
    </row>
    <row r="133" spans="1:9" ht="54.95" customHeight="1" x14ac:dyDescent="0.25">
      <c r="A133" s="37">
        <v>107</v>
      </c>
      <c r="B133" s="38"/>
      <c r="C133" s="39" t="s">
        <v>249</v>
      </c>
      <c r="D133" s="40" t="s">
        <v>250</v>
      </c>
      <c r="E133" s="48">
        <v>0.35</v>
      </c>
      <c r="F133" s="62" t="s">
        <v>158</v>
      </c>
      <c r="G133" s="62" t="s">
        <v>15</v>
      </c>
      <c r="H133" s="23">
        <f t="shared" si="5"/>
        <v>3.19</v>
      </c>
      <c r="I133" s="23">
        <v>2.9</v>
      </c>
    </row>
    <row r="134" spans="1:9" ht="24.95" customHeight="1" x14ac:dyDescent="0.25">
      <c r="A134" s="12" t="s">
        <v>251</v>
      </c>
      <c r="B134" s="12"/>
      <c r="C134" s="12"/>
      <c r="D134" s="12"/>
      <c r="E134" s="12"/>
      <c r="F134" s="12"/>
      <c r="G134" s="12"/>
      <c r="H134" s="12"/>
      <c r="I134" s="12"/>
    </row>
    <row r="135" spans="1:9" ht="30" customHeight="1" x14ac:dyDescent="0.25">
      <c r="A135" s="13" t="s">
        <v>3</v>
      </c>
      <c r="B135" s="14" t="s">
        <v>4</v>
      </c>
      <c r="C135" s="14"/>
      <c r="D135" s="13" t="s">
        <v>5</v>
      </c>
      <c r="E135" s="13" t="s">
        <v>6</v>
      </c>
      <c r="F135" s="13" t="s">
        <v>7</v>
      </c>
      <c r="G135" s="15" t="s">
        <v>8</v>
      </c>
      <c r="H135" s="16" t="s">
        <v>9</v>
      </c>
      <c r="I135" s="16" t="s">
        <v>10</v>
      </c>
    </row>
    <row r="136" spans="1:9" ht="57.95" customHeight="1" x14ac:dyDescent="0.25">
      <c r="A136" s="37">
        <v>108</v>
      </c>
      <c r="B136" s="38"/>
      <c r="C136" s="39" t="s">
        <v>252</v>
      </c>
      <c r="D136" s="40" t="s">
        <v>253</v>
      </c>
      <c r="E136" s="71" t="s">
        <v>128</v>
      </c>
      <c r="F136" s="62" t="s">
        <v>50</v>
      </c>
      <c r="G136" s="62" t="s">
        <v>40</v>
      </c>
      <c r="H136" s="23">
        <f>I136*10%+I136</f>
        <v>3.6079999999999997</v>
      </c>
      <c r="I136" s="23">
        <v>3.28</v>
      </c>
    </row>
    <row r="137" spans="1:9" ht="57.95" customHeight="1" x14ac:dyDescent="0.25">
      <c r="A137" s="37">
        <v>109</v>
      </c>
      <c r="B137" s="38"/>
      <c r="C137" s="39" t="s">
        <v>254</v>
      </c>
      <c r="D137" s="40" t="s">
        <v>255</v>
      </c>
      <c r="E137" s="48" t="s">
        <v>128</v>
      </c>
      <c r="F137" s="62" t="s">
        <v>256</v>
      </c>
      <c r="G137" s="62" t="s">
        <v>40</v>
      </c>
      <c r="H137" s="23">
        <f t="shared" ref="H137:H153" si="6">I137*10%+I137</f>
        <v>2.6070000000000002</v>
      </c>
      <c r="I137" s="23">
        <v>2.37</v>
      </c>
    </row>
    <row r="138" spans="1:9" ht="57.95" customHeight="1" x14ac:dyDescent="0.25">
      <c r="A138" s="37">
        <v>110</v>
      </c>
      <c r="B138" s="38"/>
      <c r="C138" s="39" t="s">
        <v>257</v>
      </c>
      <c r="D138" s="40" t="s">
        <v>258</v>
      </c>
      <c r="E138" s="48" t="s">
        <v>128</v>
      </c>
      <c r="F138" s="62" t="s">
        <v>256</v>
      </c>
      <c r="G138" s="62" t="s">
        <v>40</v>
      </c>
      <c r="H138" s="23">
        <f t="shared" si="6"/>
        <v>2.6070000000000002</v>
      </c>
      <c r="I138" s="23">
        <v>2.37</v>
      </c>
    </row>
    <row r="139" spans="1:9" ht="57.95" customHeight="1" x14ac:dyDescent="0.25">
      <c r="A139" s="37">
        <v>111</v>
      </c>
      <c r="B139" s="38"/>
      <c r="C139" s="39" t="s">
        <v>259</v>
      </c>
      <c r="D139" s="40" t="s">
        <v>260</v>
      </c>
      <c r="E139" s="48">
        <v>0.35</v>
      </c>
      <c r="F139" s="62" t="s">
        <v>256</v>
      </c>
      <c r="G139" s="62" t="s">
        <v>40</v>
      </c>
      <c r="H139" s="23">
        <f t="shared" si="6"/>
        <v>2.6070000000000002</v>
      </c>
      <c r="I139" s="23">
        <v>2.37</v>
      </c>
    </row>
    <row r="140" spans="1:9" ht="57.95" customHeight="1" x14ac:dyDescent="0.25">
      <c r="A140" s="37">
        <v>112</v>
      </c>
      <c r="B140" s="38"/>
      <c r="C140" s="54" t="s">
        <v>261</v>
      </c>
      <c r="D140" s="40" t="s">
        <v>262</v>
      </c>
      <c r="E140" s="48">
        <v>0.35</v>
      </c>
      <c r="F140" s="62" t="s">
        <v>256</v>
      </c>
      <c r="G140" s="62" t="s">
        <v>40</v>
      </c>
      <c r="H140" s="23">
        <f t="shared" si="6"/>
        <v>2.6070000000000002</v>
      </c>
      <c r="I140" s="23">
        <v>2.37</v>
      </c>
    </row>
    <row r="141" spans="1:9" ht="57.95" customHeight="1" x14ac:dyDescent="0.25">
      <c r="A141" s="37">
        <v>113</v>
      </c>
      <c r="B141" s="38"/>
      <c r="C141" s="54"/>
      <c r="D141" s="40" t="s">
        <v>263</v>
      </c>
      <c r="E141" s="48">
        <v>0.35</v>
      </c>
      <c r="F141" s="62" t="s">
        <v>256</v>
      </c>
      <c r="G141" s="62" t="s">
        <v>40</v>
      </c>
      <c r="H141" s="23">
        <f t="shared" si="6"/>
        <v>3.5310000000000001</v>
      </c>
      <c r="I141" s="23">
        <v>3.21</v>
      </c>
    </row>
    <row r="142" spans="1:9" ht="57.95" customHeight="1" x14ac:dyDescent="0.25">
      <c r="A142" s="37">
        <v>114</v>
      </c>
      <c r="B142" s="38"/>
      <c r="C142" s="54"/>
      <c r="D142" s="40" t="s">
        <v>264</v>
      </c>
      <c r="E142" s="48">
        <v>0.35</v>
      </c>
      <c r="F142" s="62" t="s">
        <v>256</v>
      </c>
      <c r="G142" s="62" t="s">
        <v>40</v>
      </c>
      <c r="H142" s="23">
        <f t="shared" si="6"/>
        <v>3.6079999999999997</v>
      </c>
      <c r="I142" s="23">
        <v>3.28</v>
      </c>
    </row>
    <row r="143" spans="1:9" ht="57.95" customHeight="1" x14ac:dyDescent="0.25">
      <c r="A143" s="37">
        <v>115</v>
      </c>
      <c r="B143" s="38"/>
      <c r="C143" s="39" t="s">
        <v>265</v>
      </c>
      <c r="D143" s="40" t="s">
        <v>266</v>
      </c>
      <c r="E143" s="48">
        <v>0.35</v>
      </c>
      <c r="F143" s="62" t="s">
        <v>256</v>
      </c>
      <c r="G143" s="62" t="s">
        <v>40</v>
      </c>
      <c r="H143" s="23">
        <f t="shared" si="6"/>
        <v>1.3420000000000001</v>
      </c>
      <c r="I143" s="23">
        <v>1.22</v>
      </c>
    </row>
    <row r="144" spans="1:9" ht="57.95" customHeight="1" x14ac:dyDescent="0.25">
      <c r="A144" s="37">
        <v>116</v>
      </c>
      <c r="B144" s="38"/>
      <c r="C144" s="39" t="s">
        <v>267</v>
      </c>
      <c r="D144" s="40" t="s">
        <v>268</v>
      </c>
      <c r="E144" s="48">
        <v>0.35</v>
      </c>
      <c r="F144" s="62" t="s">
        <v>269</v>
      </c>
      <c r="G144" s="62" t="s">
        <v>15</v>
      </c>
      <c r="H144" s="23">
        <f t="shared" si="6"/>
        <v>3.0249999999999999</v>
      </c>
      <c r="I144" s="23">
        <v>2.75</v>
      </c>
    </row>
    <row r="145" spans="1:9" ht="57.95" customHeight="1" x14ac:dyDescent="0.25">
      <c r="A145" s="37">
        <v>117</v>
      </c>
      <c r="B145" s="38"/>
      <c r="C145" s="39" t="s">
        <v>270</v>
      </c>
      <c r="D145" s="67" t="s">
        <v>271</v>
      </c>
      <c r="E145" s="48" t="s">
        <v>128</v>
      </c>
      <c r="F145" s="62" t="s">
        <v>269</v>
      </c>
      <c r="G145" s="62" t="s">
        <v>15</v>
      </c>
      <c r="H145" s="23">
        <f t="shared" si="6"/>
        <v>2.7720000000000002</v>
      </c>
      <c r="I145" s="23">
        <v>2.52</v>
      </c>
    </row>
    <row r="146" spans="1:9" ht="57.95" customHeight="1" x14ac:dyDescent="0.25">
      <c r="A146" s="37">
        <v>118</v>
      </c>
      <c r="B146" s="38"/>
      <c r="C146" s="39" t="s">
        <v>272</v>
      </c>
      <c r="D146" s="40" t="s">
        <v>273</v>
      </c>
      <c r="E146" s="48" t="s">
        <v>128</v>
      </c>
      <c r="F146" s="62" t="s">
        <v>269</v>
      </c>
      <c r="G146" s="62" t="s">
        <v>15</v>
      </c>
      <c r="H146" s="23">
        <f t="shared" si="6"/>
        <v>2.6840000000000002</v>
      </c>
      <c r="I146" s="23">
        <v>2.44</v>
      </c>
    </row>
    <row r="147" spans="1:9" ht="57.95" customHeight="1" x14ac:dyDescent="0.25">
      <c r="A147" s="37">
        <v>119</v>
      </c>
      <c r="B147" s="38"/>
      <c r="C147" s="39" t="s">
        <v>274</v>
      </c>
      <c r="D147" s="40" t="s">
        <v>275</v>
      </c>
      <c r="E147" s="48" t="s">
        <v>128</v>
      </c>
      <c r="F147" s="62" t="s">
        <v>269</v>
      </c>
      <c r="G147" s="62" t="s">
        <v>15</v>
      </c>
      <c r="H147" s="23">
        <f t="shared" si="6"/>
        <v>2.7720000000000002</v>
      </c>
      <c r="I147" s="23">
        <v>2.52</v>
      </c>
    </row>
    <row r="148" spans="1:9" ht="57.95" customHeight="1" x14ac:dyDescent="0.25">
      <c r="A148" s="37">
        <v>120</v>
      </c>
      <c r="B148" s="43"/>
      <c r="C148" s="72" t="s">
        <v>276</v>
      </c>
      <c r="D148" s="40" t="s">
        <v>277</v>
      </c>
      <c r="E148" s="48" t="s">
        <v>278</v>
      </c>
      <c r="F148" s="63" t="s">
        <v>15</v>
      </c>
      <c r="G148" s="63" t="s">
        <v>15</v>
      </c>
      <c r="H148" s="23">
        <f t="shared" si="6"/>
        <v>0</v>
      </c>
      <c r="I148" s="23">
        <v>0</v>
      </c>
    </row>
    <row r="149" spans="1:9" ht="57.95" customHeight="1" x14ac:dyDescent="0.25">
      <c r="A149" s="37">
        <v>121</v>
      </c>
      <c r="B149" s="43"/>
      <c r="C149" s="72"/>
      <c r="D149" s="40" t="s">
        <v>277</v>
      </c>
      <c r="E149" s="48" t="s">
        <v>279</v>
      </c>
      <c r="F149" s="63"/>
      <c r="G149" s="63"/>
      <c r="H149" s="23">
        <f t="shared" si="6"/>
        <v>21.846</v>
      </c>
      <c r="I149" s="23">
        <v>19.86</v>
      </c>
    </row>
    <row r="150" spans="1:9" ht="57.95" customHeight="1" x14ac:dyDescent="0.25">
      <c r="A150" s="37">
        <v>122</v>
      </c>
      <c r="B150" s="43"/>
      <c r="C150" s="72"/>
      <c r="D150" s="40" t="s">
        <v>277</v>
      </c>
      <c r="E150" s="48" t="s">
        <v>280</v>
      </c>
      <c r="F150" s="63"/>
      <c r="G150" s="63"/>
      <c r="H150" s="23">
        <f t="shared" si="6"/>
        <v>28.149000000000001</v>
      </c>
      <c r="I150" s="23">
        <v>25.59</v>
      </c>
    </row>
    <row r="151" spans="1:9" ht="57.95" customHeight="1" x14ac:dyDescent="0.25">
      <c r="A151" s="37">
        <f t="shared" ref="A151" si="7">A150+1</f>
        <v>123</v>
      </c>
      <c r="B151" s="43"/>
      <c r="C151" s="72"/>
      <c r="D151" s="40" t="s">
        <v>277</v>
      </c>
      <c r="E151" s="48" t="s">
        <v>281</v>
      </c>
      <c r="F151" s="63"/>
      <c r="G151" s="63"/>
      <c r="H151" s="23">
        <f t="shared" si="6"/>
        <v>31.515000000000001</v>
      </c>
      <c r="I151" s="23">
        <v>28.65</v>
      </c>
    </row>
    <row r="152" spans="1:9" ht="57.95" customHeight="1" x14ac:dyDescent="0.25">
      <c r="A152" s="37">
        <v>124</v>
      </c>
      <c r="B152" s="43"/>
      <c r="C152" s="72"/>
      <c r="D152" s="40" t="s">
        <v>282</v>
      </c>
      <c r="E152" s="48" t="s">
        <v>283</v>
      </c>
      <c r="F152" s="63"/>
      <c r="G152" s="63"/>
      <c r="H152" s="23">
        <f t="shared" si="6"/>
        <v>33.616</v>
      </c>
      <c r="I152" s="23">
        <v>30.56</v>
      </c>
    </row>
    <row r="153" spans="1:9" ht="57.95" customHeight="1" x14ac:dyDescent="0.25">
      <c r="A153" s="37">
        <v>125</v>
      </c>
      <c r="B153" s="43"/>
      <c r="C153" s="72"/>
      <c r="D153" s="40" t="s">
        <v>284</v>
      </c>
      <c r="E153" s="48" t="s">
        <v>283</v>
      </c>
      <c r="F153" s="63"/>
      <c r="G153" s="63"/>
      <c r="H153" s="23">
        <f t="shared" si="6"/>
        <v>36.552999999999997</v>
      </c>
      <c r="I153" s="23">
        <v>33.229999999999997</v>
      </c>
    </row>
    <row r="154" spans="1:9" ht="24.95" customHeight="1" x14ac:dyDescent="0.25">
      <c r="A154" s="12" t="s">
        <v>285</v>
      </c>
      <c r="B154" s="12"/>
      <c r="C154" s="12"/>
      <c r="D154" s="12"/>
      <c r="E154" s="12"/>
      <c r="F154" s="12"/>
      <c r="G154" s="12"/>
      <c r="H154" s="12"/>
      <c r="I154" s="12"/>
    </row>
    <row r="155" spans="1:9" ht="30" customHeight="1" x14ac:dyDescent="0.25">
      <c r="A155" s="13" t="s">
        <v>3</v>
      </c>
      <c r="B155" s="14" t="s">
        <v>4</v>
      </c>
      <c r="C155" s="14"/>
      <c r="D155" s="13" t="s">
        <v>5</v>
      </c>
      <c r="E155" s="13" t="s">
        <v>6</v>
      </c>
      <c r="F155" s="13" t="s">
        <v>7</v>
      </c>
      <c r="G155" s="15" t="s">
        <v>8</v>
      </c>
      <c r="H155" s="16" t="s">
        <v>9</v>
      </c>
      <c r="I155" s="16" t="s">
        <v>10</v>
      </c>
    </row>
    <row r="156" spans="1:9" ht="57.95" customHeight="1" x14ac:dyDescent="0.25">
      <c r="A156" s="37">
        <f>A153+1</f>
        <v>126</v>
      </c>
      <c r="B156" s="38"/>
      <c r="C156" s="39" t="s">
        <v>286</v>
      </c>
      <c r="D156" s="40" t="s">
        <v>287</v>
      </c>
      <c r="E156" s="48" t="s">
        <v>76</v>
      </c>
      <c r="F156" s="62" t="s">
        <v>288</v>
      </c>
      <c r="G156" s="62" t="s">
        <v>40</v>
      </c>
      <c r="H156" s="23">
        <f>I156*10%+I156</f>
        <v>5.4669999999999996</v>
      </c>
      <c r="I156" s="23">
        <v>4.97</v>
      </c>
    </row>
    <row r="157" spans="1:9" ht="57.95" customHeight="1" x14ac:dyDescent="0.25">
      <c r="A157" s="37">
        <f>A156+1</f>
        <v>127</v>
      </c>
      <c r="B157" s="38"/>
      <c r="C157" s="39" t="s">
        <v>289</v>
      </c>
      <c r="D157" s="40" t="s">
        <v>290</v>
      </c>
      <c r="E157" s="48">
        <v>0.5</v>
      </c>
      <c r="F157" s="62" t="s">
        <v>103</v>
      </c>
      <c r="G157" s="62" t="s">
        <v>15</v>
      </c>
      <c r="H157" s="23">
        <f t="shared" ref="H157:H158" si="8">I157*10%+I157</f>
        <v>0.83600000000000008</v>
      </c>
      <c r="I157" s="23">
        <v>0.76</v>
      </c>
    </row>
    <row r="158" spans="1:9" ht="57.95" customHeight="1" x14ac:dyDescent="0.25">
      <c r="A158" s="37">
        <f>A157+1</f>
        <v>128</v>
      </c>
      <c r="B158" s="38"/>
      <c r="C158" s="39" t="s">
        <v>291</v>
      </c>
      <c r="D158" s="40" t="s">
        <v>292</v>
      </c>
      <c r="E158" s="48">
        <v>0.35</v>
      </c>
      <c r="F158" s="62" t="s">
        <v>293</v>
      </c>
      <c r="G158" s="62" t="s">
        <v>15</v>
      </c>
      <c r="H158" s="23">
        <f t="shared" si="8"/>
        <v>5.4669999999999996</v>
      </c>
      <c r="I158" s="23">
        <v>4.97</v>
      </c>
    </row>
    <row r="159" spans="1:9" ht="24.95" customHeight="1" x14ac:dyDescent="0.25">
      <c r="A159" s="12" t="s">
        <v>294</v>
      </c>
      <c r="B159" s="12"/>
      <c r="C159" s="12"/>
      <c r="D159" s="12"/>
      <c r="E159" s="12"/>
      <c r="F159" s="12"/>
      <c r="G159" s="12"/>
      <c r="H159" s="12"/>
      <c r="I159" s="12"/>
    </row>
    <row r="160" spans="1:9" ht="30" customHeight="1" x14ac:dyDescent="0.25">
      <c r="A160" s="13" t="s">
        <v>3</v>
      </c>
      <c r="B160" s="14" t="s">
        <v>4</v>
      </c>
      <c r="C160" s="14"/>
      <c r="D160" s="13" t="s">
        <v>5</v>
      </c>
      <c r="E160" s="13" t="s">
        <v>6</v>
      </c>
      <c r="F160" s="13" t="s">
        <v>7</v>
      </c>
      <c r="G160" s="15" t="s">
        <v>8</v>
      </c>
      <c r="H160" s="16" t="s">
        <v>9</v>
      </c>
      <c r="I160" s="16" t="s">
        <v>10</v>
      </c>
    </row>
    <row r="161" spans="1:9" ht="57.95" customHeight="1" x14ac:dyDescent="0.25">
      <c r="A161" s="37">
        <f>SUM(A158+1)</f>
        <v>129</v>
      </c>
      <c r="B161" s="73"/>
      <c r="C161" s="54" t="s">
        <v>295</v>
      </c>
      <c r="D161" s="70" t="s">
        <v>296</v>
      </c>
      <c r="E161" s="48" t="s">
        <v>297</v>
      </c>
      <c r="F161" s="63" t="s">
        <v>15</v>
      </c>
      <c r="G161" s="63" t="s">
        <v>15</v>
      </c>
      <c r="H161" s="23">
        <f>I161*10%+I161</f>
        <v>13.86</v>
      </c>
      <c r="I161" s="23">
        <v>12.6</v>
      </c>
    </row>
    <row r="162" spans="1:9" ht="57.95" customHeight="1" x14ac:dyDescent="0.25">
      <c r="A162" s="37">
        <f>A161+1</f>
        <v>130</v>
      </c>
      <c r="B162" s="73"/>
      <c r="C162" s="54"/>
      <c r="D162" s="70"/>
      <c r="E162" s="48" t="s">
        <v>298</v>
      </c>
      <c r="F162" s="63"/>
      <c r="G162" s="63"/>
      <c r="H162" s="23">
        <f t="shared" ref="H162:H163" si="9">I162*10%+I162</f>
        <v>15.543000000000001</v>
      </c>
      <c r="I162" s="23">
        <v>14.13</v>
      </c>
    </row>
    <row r="163" spans="1:9" ht="57.95" customHeight="1" x14ac:dyDescent="0.25">
      <c r="A163" s="37">
        <f>A162+1</f>
        <v>131</v>
      </c>
      <c r="B163" s="74"/>
      <c r="C163" s="39" t="s">
        <v>299</v>
      </c>
      <c r="D163" s="40" t="s">
        <v>300</v>
      </c>
      <c r="E163" s="48"/>
      <c r="F163" s="62" t="s">
        <v>15</v>
      </c>
      <c r="G163" s="62" t="s">
        <v>15</v>
      </c>
      <c r="H163" s="23">
        <f t="shared" si="9"/>
        <v>6.7210000000000001</v>
      </c>
      <c r="I163" s="23">
        <v>6.11</v>
      </c>
    </row>
    <row r="164" spans="1:9" ht="24.95" customHeight="1" x14ac:dyDescent="0.25">
      <c r="A164" s="12" t="s">
        <v>301</v>
      </c>
      <c r="B164" s="12"/>
      <c r="C164" s="12"/>
      <c r="D164" s="12"/>
      <c r="E164" s="12"/>
      <c r="F164" s="12"/>
      <c r="G164" s="12"/>
      <c r="H164" s="12"/>
      <c r="I164" s="12"/>
    </row>
    <row r="165" spans="1:9" ht="30" customHeight="1" x14ac:dyDescent="0.25">
      <c r="A165" s="13" t="s">
        <v>3</v>
      </c>
      <c r="B165" s="14" t="s">
        <v>4</v>
      </c>
      <c r="C165" s="14"/>
      <c r="D165" s="13" t="s">
        <v>5</v>
      </c>
      <c r="E165" s="13" t="s">
        <v>6</v>
      </c>
      <c r="F165" s="13" t="s">
        <v>7</v>
      </c>
      <c r="G165" s="15" t="s">
        <v>8</v>
      </c>
      <c r="H165" s="16" t="s">
        <v>9</v>
      </c>
      <c r="I165" s="16" t="s">
        <v>10</v>
      </c>
    </row>
    <row r="166" spans="1:9" ht="57.95" customHeight="1" x14ac:dyDescent="0.25">
      <c r="A166" s="37">
        <f>A163+1</f>
        <v>132</v>
      </c>
      <c r="B166" s="74"/>
      <c r="C166" s="39" t="s">
        <v>302</v>
      </c>
      <c r="D166" s="40" t="s">
        <v>303</v>
      </c>
      <c r="E166" s="48" t="s">
        <v>304</v>
      </c>
      <c r="F166" s="62" t="s">
        <v>15</v>
      </c>
      <c r="G166" s="62" t="s">
        <v>15</v>
      </c>
      <c r="H166" s="23">
        <f>I166*10%+I166</f>
        <v>12.606000000000002</v>
      </c>
      <c r="I166" s="23">
        <v>11.46</v>
      </c>
    </row>
    <row r="167" spans="1:9" ht="57.95" customHeight="1" x14ac:dyDescent="0.25">
      <c r="A167" s="37">
        <v>134</v>
      </c>
      <c r="B167" s="74"/>
      <c r="C167" s="39" t="s">
        <v>305</v>
      </c>
      <c r="D167" s="40" t="s">
        <v>306</v>
      </c>
      <c r="E167" s="48" t="s">
        <v>91</v>
      </c>
      <c r="F167" s="62" t="s">
        <v>15</v>
      </c>
      <c r="G167" s="62" t="s">
        <v>15</v>
      </c>
      <c r="H167" s="23">
        <f t="shared" ref="H167:H172" si="10">I167*10%+I167</f>
        <v>31.086000000000002</v>
      </c>
      <c r="I167" s="23">
        <v>28.26</v>
      </c>
    </row>
    <row r="168" spans="1:9" ht="57.95" customHeight="1" x14ac:dyDescent="0.25">
      <c r="A168" s="37">
        <f>A167+1</f>
        <v>135</v>
      </c>
      <c r="B168" s="74"/>
      <c r="C168" s="39" t="s">
        <v>307</v>
      </c>
      <c r="D168" s="40" t="s">
        <v>308</v>
      </c>
      <c r="E168" s="48" t="s">
        <v>76</v>
      </c>
      <c r="F168" s="62" t="s">
        <v>15</v>
      </c>
      <c r="G168" s="62" t="s">
        <v>15</v>
      </c>
      <c r="H168" s="23">
        <f t="shared" si="10"/>
        <v>38.654000000000003</v>
      </c>
      <c r="I168" s="23">
        <v>35.14</v>
      </c>
    </row>
    <row r="169" spans="1:9" ht="57.95" customHeight="1" x14ac:dyDescent="0.25">
      <c r="A169" s="37">
        <f>A168+1</f>
        <v>136</v>
      </c>
      <c r="B169" s="74"/>
      <c r="C169" s="39" t="s">
        <v>302</v>
      </c>
      <c r="D169" s="40" t="s">
        <v>309</v>
      </c>
      <c r="E169" s="48" t="s">
        <v>76</v>
      </c>
      <c r="F169" s="62" t="s">
        <v>15</v>
      </c>
      <c r="G169" s="62" t="s">
        <v>15</v>
      </c>
      <c r="H169" s="23">
        <f t="shared" si="10"/>
        <v>1.177</v>
      </c>
      <c r="I169" s="23">
        <v>1.07</v>
      </c>
    </row>
    <row r="170" spans="1:9" ht="57.95" customHeight="1" x14ac:dyDescent="0.25">
      <c r="A170" s="37">
        <f>A169+1</f>
        <v>137</v>
      </c>
      <c r="B170" s="74"/>
      <c r="C170" s="39" t="s">
        <v>310</v>
      </c>
      <c r="D170" s="40" t="s">
        <v>311</v>
      </c>
      <c r="E170" s="48" t="s">
        <v>76</v>
      </c>
      <c r="F170" s="62" t="s">
        <v>15</v>
      </c>
      <c r="G170" s="62" t="s">
        <v>15</v>
      </c>
      <c r="H170" s="23">
        <f t="shared" si="10"/>
        <v>0.67100000000000004</v>
      </c>
      <c r="I170" s="23">
        <v>0.61</v>
      </c>
    </row>
    <row r="171" spans="1:9" ht="57.95" customHeight="1" x14ac:dyDescent="0.25">
      <c r="A171" s="37">
        <f>A170+1</f>
        <v>138</v>
      </c>
      <c r="B171" s="74"/>
      <c r="C171" s="39" t="s">
        <v>312</v>
      </c>
      <c r="D171" s="40" t="s">
        <v>313</v>
      </c>
      <c r="E171" s="48" t="s">
        <v>76</v>
      </c>
      <c r="F171" s="62" t="s">
        <v>15</v>
      </c>
      <c r="G171" s="62" t="s">
        <v>15</v>
      </c>
      <c r="H171" s="23">
        <f t="shared" si="10"/>
        <v>0.67100000000000004</v>
      </c>
      <c r="I171" s="23">
        <v>0.61</v>
      </c>
    </row>
    <row r="172" spans="1:9" ht="57.95" customHeight="1" x14ac:dyDescent="0.25">
      <c r="A172" s="37">
        <f>A171+1</f>
        <v>139</v>
      </c>
      <c r="B172" s="75"/>
      <c r="C172" s="75" t="s">
        <v>314</v>
      </c>
      <c r="D172" s="76" t="s">
        <v>315</v>
      </c>
      <c r="E172" s="75"/>
      <c r="F172" s="75" t="s">
        <v>15</v>
      </c>
      <c r="G172" s="75" t="s">
        <v>15</v>
      </c>
      <c r="H172" s="23">
        <f t="shared" si="10"/>
        <v>56.188000000000002</v>
      </c>
      <c r="I172" s="23">
        <v>51.08</v>
      </c>
    </row>
    <row r="173" spans="1:9" ht="24.95" customHeight="1" x14ac:dyDescent="0.25">
      <c r="A173" s="12" t="s">
        <v>316</v>
      </c>
      <c r="B173" s="12"/>
      <c r="C173" s="12"/>
      <c r="D173" s="12"/>
      <c r="E173" s="12"/>
      <c r="F173" s="12"/>
      <c r="G173" s="12"/>
      <c r="H173" s="12"/>
      <c r="I173" s="12"/>
    </row>
    <row r="174" spans="1:9" ht="30" customHeight="1" x14ac:dyDescent="0.25">
      <c r="A174" s="13" t="s">
        <v>3</v>
      </c>
      <c r="B174" s="14" t="s">
        <v>4</v>
      </c>
      <c r="C174" s="14"/>
      <c r="D174" s="13" t="s">
        <v>5</v>
      </c>
      <c r="E174" s="13" t="s">
        <v>6</v>
      </c>
      <c r="F174" s="13" t="s">
        <v>7</v>
      </c>
      <c r="G174" s="15" t="s">
        <v>8</v>
      </c>
      <c r="H174" s="16" t="s">
        <v>9</v>
      </c>
      <c r="I174" s="16" t="s">
        <v>10</v>
      </c>
    </row>
    <row r="175" spans="1:9" ht="57.95" customHeight="1" x14ac:dyDescent="0.25">
      <c r="A175" s="37">
        <f>SUM(A172+1)</f>
        <v>140</v>
      </c>
      <c r="B175" s="38"/>
      <c r="C175" s="39" t="s">
        <v>317</v>
      </c>
      <c r="D175" s="40" t="s">
        <v>318</v>
      </c>
      <c r="E175" s="48" t="s">
        <v>319</v>
      </c>
      <c r="F175" s="64" t="s">
        <v>320</v>
      </c>
      <c r="G175" s="77" t="s">
        <v>321</v>
      </c>
      <c r="H175" s="23">
        <f>I175*10%+I175</f>
        <v>9.548</v>
      </c>
      <c r="I175" s="23">
        <v>8.68</v>
      </c>
    </row>
    <row r="176" spans="1:9" ht="57.95" customHeight="1" x14ac:dyDescent="0.25">
      <c r="A176" s="37">
        <f>A175+1</f>
        <v>141</v>
      </c>
      <c r="B176" s="38"/>
      <c r="C176" s="39" t="s">
        <v>322</v>
      </c>
      <c r="D176" s="40" t="s">
        <v>323</v>
      </c>
      <c r="E176" s="78" t="s">
        <v>324</v>
      </c>
      <c r="F176" s="64" t="s">
        <v>321</v>
      </c>
      <c r="G176" s="77" t="s">
        <v>15</v>
      </c>
      <c r="H176" s="23">
        <f t="shared" ref="H176:H180" si="11">I176*10%+I176</f>
        <v>24.364999999999998</v>
      </c>
      <c r="I176" s="23">
        <v>22.15</v>
      </c>
    </row>
    <row r="177" spans="1:9" ht="57.95" customHeight="1" x14ac:dyDescent="0.25">
      <c r="A177" s="37">
        <f>A176+1</f>
        <v>142</v>
      </c>
      <c r="B177" s="38"/>
      <c r="C177" s="39" t="s">
        <v>325</v>
      </c>
      <c r="D177" s="40" t="s">
        <v>326</v>
      </c>
      <c r="E177" s="78" t="s">
        <v>324</v>
      </c>
      <c r="F177" s="64" t="s">
        <v>321</v>
      </c>
      <c r="G177" s="77" t="s">
        <v>15</v>
      </c>
      <c r="H177" s="23">
        <f t="shared" si="11"/>
        <v>57.287999999999997</v>
      </c>
      <c r="I177" s="23">
        <v>52.08</v>
      </c>
    </row>
    <row r="178" spans="1:9" ht="57.95" customHeight="1" x14ac:dyDescent="0.25">
      <c r="A178" s="37">
        <f>A177+1</f>
        <v>143</v>
      </c>
      <c r="B178" s="38"/>
      <c r="C178" s="39" t="s">
        <v>327</v>
      </c>
      <c r="D178" s="40" t="s">
        <v>328</v>
      </c>
      <c r="E178" s="78" t="s">
        <v>324</v>
      </c>
      <c r="F178" s="64" t="s">
        <v>321</v>
      </c>
      <c r="G178" s="77" t="s">
        <v>15</v>
      </c>
      <c r="H178" s="23">
        <f t="shared" si="11"/>
        <v>57.287999999999997</v>
      </c>
      <c r="I178" s="23">
        <v>52.08</v>
      </c>
    </row>
    <row r="179" spans="1:9" ht="57.95" customHeight="1" x14ac:dyDescent="0.25">
      <c r="A179" s="37">
        <f>A178+1</f>
        <v>144</v>
      </c>
      <c r="B179" s="38"/>
      <c r="C179" s="39" t="s">
        <v>329</v>
      </c>
      <c r="D179" s="60" t="s">
        <v>330</v>
      </c>
      <c r="E179" s="78" t="s">
        <v>324</v>
      </c>
      <c r="F179" s="64" t="s">
        <v>331</v>
      </c>
      <c r="G179" s="77" t="s">
        <v>15</v>
      </c>
      <c r="H179" s="23">
        <f t="shared" si="11"/>
        <v>5.3460000000000001</v>
      </c>
      <c r="I179" s="23">
        <v>4.8600000000000003</v>
      </c>
    </row>
    <row r="180" spans="1:9" ht="57.95" customHeight="1" x14ac:dyDescent="0.25">
      <c r="A180" s="37">
        <f>A179+1</f>
        <v>145</v>
      </c>
      <c r="B180" s="38"/>
      <c r="C180" s="39" t="s">
        <v>332</v>
      </c>
      <c r="D180" s="60" t="s">
        <v>333</v>
      </c>
      <c r="E180" s="78" t="s">
        <v>324</v>
      </c>
      <c r="F180" s="64" t="s">
        <v>181</v>
      </c>
      <c r="G180" s="77" t="s">
        <v>15</v>
      </c>
      <c r="H180" s="23">
        <f t="shared" si="11"/>
        <v>3.6630000000000003</v>
      </c>
      <c r="I180" s="23">
        <v>3.33</v>
      </c>
    </row>
    <row r="181" spans="1:9" ht="24.95" customHeight="1" x14ac:dyDescent="0.25">
      <c r="A181" s="79" t="s">
        <v>334</v>
      </c>
      <c r="B181" s="79"/>
      <c r="C181" s="79"/>
      <c r="D181" s="79"/>
      <c r="E181" s="79"/>
      <c r="F181" s="79"/>
      <c r="G181" s="79"/>
      <c r="H181" s="79"/>
      <c r="I181" s="79"/>
    </row>
    <row r="182" spans="1:9" ht="24.95" customHeight="1" x14ac:dyDescent="0.25">
      <c r="A182" s="80" t="s">
        <v>335</v>
      </c>
      <c r="B182" s="80"/>
      <c r="C182" s="80"/>
      <c r="D182" s="80"/>
      <c r="E182" s="80"/>
      <c r="F182" s="80"/>
      <c r="G182" s="80"/>
      <c r="H182" s="80"/>
      <c r="I182" s="80"/>
    </row>
    <row r="183" spans="1:9" ht="24.95" customHeight="1" x14ac:dyDescent="0.25">
      <c r="A183" s="80" t="s">
        <v>336</v>
      </c>
      <c r="B183" s="80"/>
      <c r="C183" s="80"/>
      <c r="D183" s="80"/>
      <c r="E183" s="80"/>
      <c r="F183" s="80"/>
      <c r="G183" s="80"/>
      <c r="H183" s="81"/>
      <c r="I183" s="82"/>
    </row>
    <row r="184" spans="1:9" ht="24.95" customHeight="1" x14ac:dyDescent="0.25">
      <c r="A184" s="83" t="s">
        <v>337</v>
      </c>
      <c r="B184" s="83"/>
      <c r="C184" s="83"/>
      <c r="D184" s="83"/>
      <c r="E184" s="83"/>
      <c r="F184" s="83"/>
      <c r="G184" s="83"/>
      <c r="H184" s="84"/>
      <c r="I184" s="82"/>
    </row>
    <row r="185" spans="1:9" ht="24.95" customHeight="1" x14ac:dyDescent="0.25">
      <c r="A185" s="83" t="s">
        <v>338</v>
      </c>
      <c r="B185" s="83"/>
      <c r="C185" s="83"/>
      <c r="D185" s="83"/>
      <c r="E185" s="83"/>
      <c r="F185" s="83"/>
      <c r="G185" s="83"/>
      <c r="H185" s="84"/>
      <c r="I185" s="82"/>
    </row>
    <row r="186" spans="1:9" ht="24.95" customHeight="1" x14ac:dyDescent="0.25">
      <c r="A186" s="14" t="s">
        <v>339</v>
      </c>
      <c r="B186" s="14"/>
      <c r="C186" s="14"/>
      <c r="D186" s="14"/>
      <c r="E186" s="13" t="s">
        <v>340</v>
      </c>
      <c r="F186" s="13" t="s">
        <v>341</v>
      </c>
      <c r="G186" s="85" t="s">
        <v>8</v>
      </c>
      <c r="H186" s="16" t="s">
        <v>9</v>
      </c>
      <c r="I186" s="16" t="s">
        <v>10</v>
      </c>
    </row>
    <row r="187" spans="1:9" ht="57.95" customHeight="1" x14ac:dyDescent="0.25">
      <c r="A187" s="42">
        <f>A180+1</f>
        <v>146</v>
      </c>
      <c r="B187" s="86"/>
      <c r="C187" s="54"/>
      <c r="D187" s="87" t="s">
        <v>342</v>
      </c>
      <c r="E187" s="88" t="s">
        <v>343</v>
      </c>
      <c r="F187" s="88" t="s">
        <v>344</v>
      </c>
      <c r="G187" s="88" t="s">
        <v>345</v>
      </c>
      <c r="H187" s="23">
        <f>I187*10%+I187</f>
        <v>16.808</v>
      </c>
      <c r="I187" s="23">
        <v>15.28</v>
      </c>
    </row>
    <row r="188" spans="1:9" ht="57.95" customHeight="1" x14ac:dyDescent="0.25">
      <c r="A188" s="42"/>
      <c r="B188" s="86"/>
      <c r="C188" s="54"/>
      <c r="D188" s="87"/>
      <c r="E188" s="89" t="s">
        <v>346</v>
      </c>
      <c r="F188" s="89" t="s">
        <v>344</v>
      </c>
      <c r="G188" s="89" t="s">
        <v>345</v>
      </c>
      <c r="H188" s="23">
        <f t="shared" ref="H188:H201" si="12">I188*10%+I188</f>
        <v>23.529</v>
      </c>
      <c r="I188" s="23">
        <v>21.39</v>
      </c>
    </row>
    <row r="189" spans="1:9" ht="57.95" customHeight="1" x14ac:dyDescent="0.25">
      <c r="A189" s="42"/>
      <c r="B189" s="86"/>
      <c r="C189" s="54"/>
      <c r="D189" s="87"/>
      <c r="E189" s="88" t="s">
        <v>347</v>
      </c>
      <c r="F189" s="88" t="s">
        <v>344</v>
      </c>
      <c r="G189" s="88" t="s">
        <v>345</v>
      </c>
      <c r="H189" s="23">
        <f t="shared" si="12"/>
        <v>31.515000000000001</v>
      </c>
      <c r="I189" s="23">
        <v>28.65</v>
      </c>
    </row>
    <row r="190" spans="1:9" ht="57.95" customHeight="1" x14ac:dyDescent="0.25">
      <c r="A190" s="42"/>
      <c r="B190" s="86"/>
      <c r="C190" s="54"/>
      <c r="D190" s="87"/>
      <c r="E190" s="89" t="s">
        <v>348</v>
      </c>
      <c r="F190" s="89" t="s">
        <v>344</v>
      </c>
      <c r="G190" s="89" t="s">
        <v>345</v>
      </c>
      <c r="H190" s="23">
        <f t="shared" si="12"/>
        <v>38.235999999999997</v>
      </c>
      <c r="I190" s="23">
        <v>34.76</v>
      </c>
    </row>
    <row r="191" spans="1:9" ht="57.95" customHeight="1" x14ac:dyDescent="0.25">
      <c r="A191" s="42"/>
      <c r="B191" s="86"/>
      <c r="C191" s="54"/>
      <c r="D191" s="87"/>
      <c r="E191" s="88" t="s">
        <v>349</v>
      </c>
      <c r="F191" s="88" t="s">
        <v>344</v>
      </c>
      <c r="G191" s="88" t="s">
        <v>345</v>
      </c>
      <c r="H191" s="23">
        <f t="shared" si="12"/>
        <v>46.210999999999999</v>
      </c>
      <c r="I191" s="23">
        <v>42.01</v>
      </c>
    </row>
    <row r="192" spans="1:9" ht="57.95" customHeight="1" x14ac:dyDescent="0.25">
      <c r="A192" s="42"/>
      <c r="B192" s="86"/>
      <c r="C192" s="54"/>
      <c r="D192" s="87"/>
      <c r="E192" s="89" t="s">
        <v>350</v>
      </c>
      <c r="F192" s="89" t="s">
        <v>344</v>
      </c>
      <c r="G192" s="89" t="s">
        <v>345</v>
      </c>
      <c r="H192" s="23">
        <f t="shared" si="12"/>
        <v>53.779000000000003</v>
      </c>
      <c r="I192" s="23">
        <v>48.89</v>
      </c>
    </row>
    <row r="193" spans="1:9" ht="57.95" customHeight="1" x14ac:dyDescent="0.25">
      <c r="A193" s="42"/>
      <c r="B193" s="86"/>
      <c r="C193" s="54"/>
      <c r="D193" s="87"/>
      <c r="E193" s="88" t="s">
        <v>351</v>
      </c>
      <c r="F193" s="88" t="s">
        <v>344</v>
      </c>
      <c r="G193" s="88" t="s">
        <v>345</v>
      </c>
      <c r="H193" s="23">
        <f t="shared" si="12"/>
        <v>61.335999999999999</v>
      </c>
      <c r="I193" s="23">
        <v>55.76</v>
      </c>
    </row>
    <row r="194" spans="1:9" ht="24.95" customHeight="1" x14ac:dyDescent="0.25">
      <c r="A194" s="90" t="s">
        <v>352</v>
      </c>
      <c r="B194" s="91"/>
      <c r="C194" s="91"/>
      <c r="D194" s="92"/>
      <c r="E194" s="13" t="s">
        <v>340</v>
      </c>
      <c r="F194" s="13" t="s">
        <v>341</v>
      </c>
      <c r="G194" s="85" t="s">
        <v>8</v>
      </c>
      <c r="H194" s="16" t="s">
        <v>9</v>
      </c>
      <c r="I194" s="16" t="s">
        <v>10</v>
      </c>
    </row>
    <row r="195" spans="1:9" ht="57.95" customHeight="1" x14ac:dyDescent="0.25">
      <c r="A195" s="93">
        <f>A187+1</f>
        <v>147</v>
      </c>
      <c r="B195" s="73"/>
      <c r="C195" s="54"/>
      <c r="D195" s="87" t="s">
        <v>342</v>
      </c>
      <c r="E195" s="88" t="s">
        <v>353</v>
      </c>
      <c r="F195" s="88" t="s">
        <v>354</v>
      </c>
      <c r="G195" s="94" t="s">
        <v>15</v>
      </c>
      <c r="H195" s="23">
        <f t="shared" si="12"/>
        <v>1.5509999999999999</v>
      </c>
      <c r="I195" s="23">
        <v>1.41</v>
      </c>
    </row>
    <row r="196" spans="1:9" ht="57.95" customHeight="1" x14ac:dyDescent="0.25">
      <c r="A196" s="93"/>
      <c r="B196" s="73"/>
      <c r="C196" s="54"/>
      <c r="D196" s="87"/>
      <c r="E196" s="89" t="s">
        <v>355</v>
      </c>
      <c r="F196" s="89" t="s">
        <v>354</v>
      </c>
      <c r="G196" s="95" t="s">
        <v>15</v>
      </c>
      <c r="H196" s="23">
        <f t="shared" si="12"/>
        <v>1.8039999999999998</v>
      </c>
      <c r="I196" s="23">
        <v>1.64</v>
      </c>
    </row>
    <row r="197" spans="1:9" ht="57.95" customHeight="1" x14ac:dyDescent="0.25">
      <c r="A197" s="93"/>
      <c r="B197" s="73"/>
      <c r="C197" s="54"/>
      <c r="D197" s="87"/>
      <c r="E197" s="88" t="s">
        <v>356</v>
      </c>
      <c r="F197" s="88" t="s">
        <v>354</v>
      </c>
      <c r="G197" s="94" t="s">
        <v>15</v>
      </c>
      <c r="H197" s="23">
        <f t="shared" si="12"/>
        <v>1.8039999999999998</v>
      </c>
      <c r="I197" s="23">
        <v>1.64</v>
      </c>
    </row>
    <row r="198" spans="1:9" ht="57.95" customHeight="1" x14ac:dyDescent="0.25">
      <c r="A198" s="93"/>
      <c r="B198" s="73"/>
      <c r="C198" s="54"/>
      <c r="D198" s="87"/>
      <c r="E198" s="89" t="s">
        <v>357</v>
      </c>
      <c r="F198" s="89" t="s">
        <v>354</v>
      </c>
      <c r="G198" s="95" t="s">
        <v>15</v>
      </c>
      <c r="H198" s="23">
        <f t="shared" si="12"/>
        <v>2.101</v>
      </c>
      <c r="I198" s="23">
        <v>1.91</v>
      </c>
    </row>
    <row r="199" spans="1:9" ht="57.95" customHeight="1" x14ac:dyDescent="0.25">
      <c r="A199" s="93"/>
      <c r="B199" s="73"/>
      <c r="C199" s="54"/>
      <c r="D199" s="87"/>
      <c r="E199" s="88" t="s">
        <v>358</v>
      </c>
      <c r="F199" s="88" t="s">
        <v>354</v>
      </c>
      <c r="G199" s="94" t="s">
        <v>15</v>
      </c>
      <c r="H199" s="23">
        <f t="shared" si="12"/>
        <v>2.266</v>
      </c>
      <c r="I199" s="23">
        <v>2.06</v>
      </c>
    </row>
    <row r="200" spans="1:9" ht="57.95" customHeight="1" x14ac:dyDescent="0.25">
      <c r="A200" s="93"/>
      <c r="B200" s="73"/>
      <c r="C200" s="54"/>
      <c r="D200" s="87"/>
      <c r="E200" s="89" t="s">
        <v>359</v>
      </c>
      <c r="F200" s="89" t="s">
        <v>354</v>
      </c>
      <c r="G200" s="95" t="s">
        <v>15</v>
      </c>
      <c r="H200" s="23">
        <f t="shared" si="12"/>
        <v>2.4420000000000002</v>
      </c>
      <c r="I200" s="23">
        <v>2.2200000000000002</v>
      </c>
    </row>
    <row r="201" spans="1:9" ht="57.95" customHeight="1" x14ac:dyDescent="0.25">
      <c r="A201" s="93"/>
      <c r="B201" s="73"/>
      <c r="C201" s="54"/>
      <c r="D201" s="87"/>
      <c r="E201" s="88" t="s">
        <v>360</v>
      </c>
      <c r="F201" s="88" t="s">
        <v>354</v>
      </c>
      <c r="G201" s="94" t="s">
        <v>15</v>
      </c>
      <c r="H201" s="23">
        <f t="shared" si="12"/>
        <v>3.19</v>
      </c>
      <c r="I201" s="23">
        <v>2.9</v>
      </c>
    </row>
    <row r="202" spans="1:9" ht="39.950000000000003" customHeight="1" x14ac:dyDescent="0.25">
      <c r="A202" s="96"/>
      <c r="B202" s="96"/>
      <c r="H202" s="100"/>
    </row>
    <row r="203" spans="1:9" ht="39.950000000000003" customHeight="1" x14ac:dyDescent="0.25">
      <c r="A203" s="96"/>
      <c r="B203" s="96"/>
      <c r="H203" s="100"/>
    </row>
    <row r="204" spans="1:9" ht="39.950000000000003" customHeight="1" x14ac:dyDescent="0.25">
      <c r="A204" s="96"/>
      <c r="B204" s="96"/>
      <c r="H204" s="100"/>
    </row>
    <row r="205" spans="1:9" ht="48" customHeight="1" x14ac:dyDescent="0.25">
      <c r="A205" s="96"/>
      <c r="B205" s="96"/>
      <c r="H205" s="100"/>
    </row>
    <row r="206" spans="1:9" ht="57" customHeight="1" x14ac:dyDescent="0.25">
      <c r="A206" s="102"/>
      <c r="B206" s="102"/>
    </row>
    <row r="207" spans="1:9" s="46" customFormat="1" ht="48" customHeight="1" x14ac:dyDescent="0.25">
      <c r="A207" s="4"/>
      <c r="B207" s="4"/>
      <c r="D207" s="97"/>
      <c r="E207" s="98"/>
      <c r="F207" s="98"/>
      <c r="G207" s="99"/>
      <c r="H207" s="103"/>
      <c r="I207" s="101"/>
    </row>
    <row r="208" spans="1:9" s="46" customFormat="1" ht="63.75" customHeight="1" x14ac:dyDescent="0.25">
      <c r="A208" s="4"/>
      <c r="B208" s="4"/>
      <c r="D208" s="97"/>
      <c r="E208" s="98"/>
      <c r="F208" s="98"/>
      <c r="G208" s="99"/>
      <c r="H208" s="103"/>
      <c r="I208" s="101"/>
    </row>
    <row r="209" spans="1:9" s="46" customFormat="1" ht="24.95" customHeight="1" x14ac:dyDescent="0.25">
      <c r="A209" s="4"/>
      <c r="B209" s="4"/>
      <c r="D209" s="97"/>
      <c r="E209" s="98"/>
      <c r="F209" s="98"/>
      <c r="G209" s="99"/>
      <c r="H209" s="103"/>
      <c r="I209" s="101"/>
    </row>
    <row r="210" spans="1:9" s="46" customFormat="1" ht="24.95" customHeight="1" x14ac:dyDescent="0.25">
      <c r="A210" s="4"/>
      <c r="B210" s="4"/>
      <c r="D210" s="97"/>
      <c r="E210" s="98"/>
      <c r="F210" s="98"/>
      <c r="G210" s="99"/>
      <c r="H210" s="103"/>
      <c r="I210" s="101"/>
    </row>
    <row r="211" spans="1:9" s="46" customFormat="1" ht="24.95" customHeight="1" x14ac:dyDescent="0.25">
      <c r="A211" s="4"/>
      <c r="B211" s="4"/>
      <c r="D211" s="97"/>
      <c r="E211" s="98"/>
      <c r="F211" s="98"/>
      <c r="G211" s="99"/>
      <c r="H211" s="103"/>
      <c r="I211" s="101"/>
    </row>
    <row r="212" spans="1:9" s="46" customFormat="1" ht="24.95" customHeight="1" x14ac:dyDescent="0.25">
      <c r="A212" s="4"/>
      <c r="B212" s="4"/>
      <c r="D212" s="97"/>
      <c r="E212" s="98"/>
      <c r="F212" s="98"/>
      <c r="G212" s="99"/>
      <c r="H212" s="103"/>
      <c r="I212" s="101"/>
    </row>
    <row r="213" spans="1:9" s="46" customFormat="1" ht="24.95" customHeight="1" x14ac:dyDescent="0.25">
      <c r="A213" s="4"/>
      <c r="B213" s="4"/>
      <c r="D213" s="97"/>
      <c r="E213" s="98"/>
      <c r="F213" s="98"/>
      <c r="G213" s="99"/>
      <c r="H213" s="103"/>
      <c r="I213" s="101"/>
    </row>
    <row r="214" spans="1:9" s="46" customFormat="1" ht="30" customHeight="1" x14ac:dyDescent="0.25">
      <c r="A214" s="4"/>
      <c r="B214" s="4"/>
      <c r="D214" s="97"/>
      <c r="E214" s="98"/>
      <c r="F214" s="98"/>
      <c r="G214" s="99"/>
      <c r="H214" s="103"/>
      <c r="I214" s="101"/>
    </row>
    <row r="215" spans="1:9" s="46" customFormat="1" ht="28.5" customHeight="1" x14ac:dyDescent="0.25">
      <c r="A215" s="4"/>
      <c r="B215" s="4"/>
      <c r="D215" s="97"/>
      <c r="E215" s="98"/>
      <c r="F215" s="98"/>
      <c r="G215" s="99"/>
      <c r="H215" s="103"/>
      <c r="I215" s="101"/>
    </row>
    <row r="216" spans="1:9" s="46" customFormat="1" ht="32.25" customHeight="1" x14ac:dyDescent="0.25">
      <c r="A216" s="4"/>
      <c r="B216" s="4"/>
      <c r="D216" s="97"/>
      <c r="E216" s="98"/>
      <c r="F216" s="98"/>
      <c r="G216" s="99"/>
      <c r="H216" s="103"/>
      <c r="I216" s="101"/>
    </row>
    <row r="217" spans="1:9" s="46" customFormat="1" ht="24.95" customHeight="1" x14ac:dyDescent="0.25">
      <c r="A217" s="4"/>
      <c r="B217" s="4"/>
      <c r="D217" s="97"/>
      <c r="E217" s="98"/>
      <c r="F217" s="98"/>
      <c r="G217" s="99"/>
      <c r="H217" s="103"/>
      <c r="I217" s="101"/>
    </row>
    <row r="218" spans="1:9" s="46" customFormat="1" ht="24.95" customHeight="1" x14ac:dyDescent="0.25">
      <c r="A218" s="4"/>
      <c r="B218" s="4"/>
      <c r="D218" s="97"/>
      <c r="E218" s="98"/>
      <c r="F218" s="98"/>
      <c r="G218" s="99"/>
      <c r="H218" s="103"/>
      <c r="I218" s="101"/>
    </row>
    <row r="219" spans="1:9" s="46" customFormat="1" ht="27" customHeight="1" x14ac:dyDescent="0.25">
      <c r="A219" s="4"/>
      <c r="B219" s="4"/>
      <c r="D219" s="97"/>
      <c r="E219" s="98"/>
      <c r="F219" s="98"/>
      <c r="G219" s="99"/>
      <c r="H219" s="103"/>
      <c r="I219" s="101"/>
    </row>
    <row r="220" spans="1:9" s="46" customFormat="1" ht="28.5" customHeight="1" x14ac:dyDescent="0.25">
      <c r="A220" s="4"/>
      <c r="B220" s="4"/>
      <c r="D220" s="97"/>
      <c r="E220" s="98"/>
      <c r="F220" s="98"/>
      <c r="G220" s="99"/>
      <c r="H220" s="103"/>
      <c r="I220" s="101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USD 17,03,2022</vt:lpstr>
      <vt:lpstr>'USD 17,03,2022'!Yazdırma_Alanı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2022-03-17T14:08:05Z</dcterms:created>
  <dcterms:modified xsi:type="dcterms:W3CDTF">2022-03-17T14:08:44Z</dcterms:modified>
</cp:coreProperties>
</file>